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C:\Users\Monica Tovar\Downloads\"/>
    </mc:Choice>
  </mc:AlternateContent>
  <xr:revisionPtr revIDLastSave="0" documentId="13_ncr:1_{3DE88F80-132D-4664-8E97-B90FFC8420FD}" xr6:coauthVersionLast="47" xr6:coauthVersionMax="47" xr10:uidLastSave="{00000000-0000-0000-0000-000000000000}"/>
  <bookViews>
    <workbookView xWindow="-120" yWindow="-120" windowWidth="20730" windowHeight="11160" firstSheet="13" activeTab="15" xr2:uid="{00000000-000D-0000-FFFF-FFFF00000000}"/>
  </bookViews>
  <sheets>
    <sheet name="Presentacion " sheetId="10" r:id="rId1"/>
    <sheet name="Análisis de Contexto " sheetId="14" r:id="rId2"/>
    <sheet name="Estrategias" sheetId="15" r:id="rId3"/>
    <sheet name="Instructivo" sheetId="3" r:id="rId4"/>
    <sheet name="Mapa final" sheetId="22"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23" r:id="rId15"/>
    <sheet name="Seguimiento 4 Trimestre " sheetId="19"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1"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23" l="1"/>
  <c r="M10" i="23"/>
  <c r="L10" i="23"/>
  <c r="K10" i="23"/>
  <c r="J10" i="23"/>
  <c r="I10" i="23"/>
  <c r="H10" i="23"/>
  <c r="G10" i="23"/>
  <c r="F10" i="23"/>
  <c r="E10" i="23"/>
  <c r="D10" i="23"/>
  <c r="C10" i="23"/>
  <c r="B10" i="23"/>
  <c r="A10" i="23"/>
  <c r="D6" i="23"/>
  <c r="D5" i="23"/>
  <c r="D4" i="23"/>
  <c r="N10" i="19"/>
  <c r="B10" i="19"/>
  <c r="C10" i="19"/>
  <c r="D10" i="19"/>
  <c r="E10" i="19"/>
  <c r="F10" i="19"/>
  <c r="G10" i="19"/>
  <c r="A10" i="19"/>
  <c r="D6" i="19"/>
  <c r="D5" i="19"/>
  <c r="D4" i="19"/>
  <c r="N10" i="17"/>
  <c r="B10" i="17"/>
  <c r="C10" i="17"/>
  <c r="D10" i="17"/>
  <c r="E10" i="17"/>
  <c r="F10" i="17"/>
  <c r="G10" i="17"/>
  <c r="A10" i="17"/>
  <c r="D6" i="17"/>
  <c r="D5" i="17"/>
  <c r="D4" i="17"/>
  <c r="D6" i="18"/>
  <c r="D5" i="18"/>
  <c r="D4" i="18"/>
  <c r="N10" i="18"/>
  <c r="B10" i="18"/>
  <c r="C10" i="18"/>
  <c r="D10" i="18"/>
  <c r="E10" i="18"/>
  <c r="F10" i="18"/>
  <c r="G10" i="18"/>
  <c r="A10" i="18"/>
  <c r="AE10" i="22" l="1"/>
  <c r="T11" i="22"/>
  <c r="Q11" i="22"/>
  <c r="Q13" i="22"/>
  <c r="T14" i="22"/>
  <c r="Q14" i="22"/>
  <c r="T13" i="22"/>
  <c r="Z13" i="22" s="1"/>
  <c r="Y13" i="22" s="1"/>
  <c r="T12" i="22"/>
  <c r="Q12" i="22"/>
  <c r="T10" i="22"/>
  <c r="Q10" i="22"/>
  <c r="M10" i="22"/>
  <c r="L10" i="22"/>
  <c r="J10" i="22"/>
  <c r="I10" i="22"/>
  <c r="H10" i="19" l="1"/>
  <c r="H10" i="17"/>
  <c r="H10" i="18"/>
  <c r="I10" i="19"/>
  <c r="I10" i="17"/>
  <c r="I10" i="18"/>
  <c r="Z14" i="22"/>
  <c r="Y14" i="22" s="1"/>
  <c r="L10" i="18"/>
  <c r="L10" i="19"/>
  <c r="L10" i="17"/>
  <c r="AD14" i="22"/>
  <c r="AC14" i="22" s="1"/>
  <c r="AD13" i="22"/>
  <c r="AC13" i="22" s="1"/>
  <c r="AD10" i="22"/>
  <c r="AC10" i="22" s="1"/>
  <c r="AD11" i="22"/>
  <c r="AC11" i="22" s="1"/>
  <c r="AD12" i="22"/>
  <c r="AC12" i="22" s="1"/>
  <c r="N10" i="22"/>
  <c r="X14" i="22"/>
  <c r="X13" i="22"/>
  <c r="Z10" i="22"/>
  <c r="X10" i="22"/>
  <c r="Z12" i="22"/>
  <c r="Y12" i="22" s="1"/>
  <c r="X12" i="22"/>
  <c r="J10" i="19" l="1"/>
  <c r="J10" i="17"/>
  <c r="J10" i="18"/>
  <c r="AF10" i="22"/>
  <c r="Y10" i="22"/>
  <c r="AB10" i="22"/>
  <c r="AA10" i="22" s="1"/>
  <c r="AG10" i="22" l="1"/>
  <c r="K10" i="17"/>
  <c r="K10" i="18"/>
  <c r="K10" i="19"/>
  <c r="B247" i="6" a="1"/>
  <c r="B247" i="6" s="1"/>
  <c r="G236" i="6" s="1"/>
  <c r="M10" i="19" l="1"/>
  <c r="M10" i="17"/>
  <c r="M10" i="18"/>
  <c r="B249" i="6"/>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<sst xmlns="http://schemas.openxmlformats.org/spreadsheetml/2006/main" count="2591" uniqueCount="623">
  <si>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</si>
  <si>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</si>
  <si>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</si>
  <si>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</si>
  <si>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</si>
  <si>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ADMINISTRACIÓN DE CARRERA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</si>
  <si>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</si>
  <si>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</si>
  <si>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</si>
  <si>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</si>
  <si>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</si>
  <si>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</si>
  <si>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</si>
  <si>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</si>
  <si>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</si>
  <si>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CONSEJO SECCIONAL/ DIRECCIÓN SECCIONAL DE ADMINISTRACIÓN JUDICIAL</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</si>
  <si>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</si>
  <si>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</si>
  <si>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</si>
  <si>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</si>
  <si>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</si>
  <si>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</si>
  <si>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Sociales  y culturales ( cultura, religión, demografía, responsabilidad social, orden público.)</t>
  </si>
  <si>
    <t>Tecnológicos (  desarrollo digital,avances en tecnología, acceso a sistemas de información externos, gobierno en línea.</t>
  </si>
  <si>
    <t xml:space="preserve">CONTEXTO INTERNO </t>
  </si>
  <si>
    <t>Recursos financieros (presupuesto de funcionamiento, recursos de inversión</t>
  </si>
  <si>
    <t>Personal
( competencia del personal, disponibilidad, suficiencia, seguridad
y salud ocupacional.)</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</si>
  <si>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</si>
  <si>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</si>
  <si>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</si>
  <si>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</si>
  <si>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</si>
  <si>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</si>
  <si>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</si>
  <si>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</si>
  <si>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</si>
  <si>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</si>
  <si>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</si>
  <si>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</si>
  <si>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</si>
  <si>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</si>
  <si>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</si>
  <si>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</si>
  <si>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</si>
  <si>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</si>
  <si>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</si>
  <si>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</si>
  <si>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</si>
  <si>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</si>
  <si>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</si>
  <si>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</si>
  <si>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</si>
  <si>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</si>
  <si>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</si>
  <si>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</si>
  <si>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</si>
  <si>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</si>
  <si>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</si>
  <si>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</si>
  <si>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</si>
  <si>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</si>
  <si>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</si>
  <si>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</si>
  <si>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</si>
  <si>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</si>
  <si>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</si>
  <si>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</si>
  <si>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</si>
  <si>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</si>
  <si>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</si>
  <si>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</si>
  <si>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</si>
  <si>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</si>
  <si>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</si>
  <si>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</si>
  <si>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</si>
  <si>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</si>
  <si>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</si>
  <si>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</si>
  <si>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</si>
  <si>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</si>
  <si>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</si>
  <si>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</si>
  <si>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</si>
  <si>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</si>
  <si>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</si>
  <si>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</si>
  <si>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</si>
  <si>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</si>
  <si>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</si>
  <si>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</si>
  <si>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</si>
  <si>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</si>
  <si>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</si>
  <si>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</si>
  <si>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</si>
  <si>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</si>
  <si>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</si>
  <si>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</si>
  <si>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</si>
  <si>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</si>
  <si>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</si>
  <si>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</si>
  <si>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</si>
  <si>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</si>
  <si>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</si>
  <si>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</si>
  <si>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</si>
  <si>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</si>
  <si>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</si>
  <si>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</si>
  <si>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</si>
  <si>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</si>
  <si>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</si>
  <si>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</si>
  <si>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</si>
  <si>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</si>
  <si>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</si>
  <si>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</si>
  <si>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</si>
  <si>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</si>
  <si>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</si>
  <si>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</si>
  <si>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</si>
  <si>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</si>
  <si>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</si>
  <si>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</si>
  <si>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</si>
  <si>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</si>
  <si>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</si>
  <si>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</si>
  <si>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</si>
  <si>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</si>
  <si>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</si>
  <si>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</si>
  <si>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</si>
  <si>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</si>
  <si>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Reputacional</t>
  </si>
  <si>
    <t>Ejecución y Administración de Procesos</t>
  </si>
  <si>
    <t>El riesgo afecta la imagen de la entidad con algunos usuarios de relevancia frente al logro de los objetivos</t>
  </si>
  <si>
    <t>Preventivo</t>
  </si>
  <si>
    <t>Manual</t>
  </si>
  <si>
    <t>Documentado</t>
  </si>
  <si>
    <t>Continua</t>
  </si>
  <si>
    <t>Con Registro</t>
  </si>
  <si>
    <t>Evitar</t>
  </si>
  <si>
    <t>Incumplimiento de las metas establecidas</t>
  </si>
  <si>
    <t>El riesgo afecta la imagen de de la entidad con efecto publicitario sostenido a nivel del sector justicia</t>
  </si>
  <si>
    <t>Sin Registro</t>
  </si>
  <si>
    <t>Sin documentar</t>
  </si>
  <si>
    <t>El riesgo afecta la imagen de alguna área de la organización</t>
  </si>
  <si>
    <t>Reducir(mitigar)</t>
  </si>
  <si>
    <t>Reputacional(Corrupción)</t>
  </si>
  <si>
    <t>Fraude Interno</t>
  </si>
  <si>
    <t>Cualquier acto indebido de los servidores judiciales genera altas consecuencias para la entidad</t>
  </si>
  <si>
    <t>Detectivo</t>
  </si>
  <si>
    <t>Afectación en la Prestación del Servicio de Justicia</t>
  </si>
  <si>
    <t>Usuarios, productos y prácticas organizacionales</t>
  </si>
  <si>
    <t>Afecta la Prestación del Servicio de Administración de Justicia en más del 50%</t>
  </si>
  <si>
    <t xml:space="preserve"> Afectación Ambiental</t>
  </si>
  <si>
    <t>Eventos Ambientales Internos</t>
  </si>
  <si>
    <t>Si el hecho llegara a presentarse, tendría medianas consecuencias o efectos sobre la entidad</t>
  </si>
  <si>
    <t>Vulneración de los derechos fundamentales de los ciudadanos</t>
  </si>
  <si>
    <t>Correctivo</t>
  </si>
  <si>
    <t>Aleatoria</t>
  </si>
  <si>
    <t xml:space="preserve">Posibilidad de incumplimiento de las metas establecidas por deficiencias en los insumos y personal necesarios para poder gestionar la información.
</t>
  </si>
  <si>
    <t>Incumplimiento máximo del 15% de la meta planeada</t>
  </si>
  <si>
    <t>Automático</t>
  </si>
  <si>
    <t>Incumplimiento máximo del 50% de la meta planeada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</si>
  <si>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</si>
  <si>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</si>
  <si>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</si>
  <si>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</si>
  <si>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</si>
  <si>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</si>
  <si>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</si>
  <si>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</si>
  <si>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</si>
  <si>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</si>
  <si>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</si>
  <si>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</si>
  <si>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</si>
  <si>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</si>
  <si>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</si>
  <si>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</si>
  <si>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</si>
  <si>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</si>
  <si>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</si>
  <si>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</si>
  <si>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</si>
  <si>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</si>
  <si>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</si>
  <si>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</si>
  <si>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</si>
  <si>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</si>
  <si>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</si>
  <si>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</si>
  <si>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</si>
  <si>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</si>
  <si>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</si>
  <si>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</si>
  <si>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</si>
  <si>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</si>
  <si>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</si>
  <si>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</si>
  <si>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</si>
  <si>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</si>
  <si>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</si>
  <si>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</si>
  <si>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</si>
  <si>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</si>
  <si>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</si>
  <si>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</si>
  <si>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</si>
  <si>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</si>
  <si>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</si>
  <si>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</si>
  <si>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</si>
  <si>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</si>
  <si>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</si>
  <si>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</si>
  <si>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</si>
  <si>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</si>
  <si>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</si>
  <si>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</si>
  <si>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</si>
  <si>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</si>
  <si>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</si>
  <si>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</si>
  <si>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</si>
  <si>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</si>
  <si>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</si>
  <si>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</si>
  <si>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</si>
  <si>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</si>
  <si>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</si>
  <si>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</si>
  <si>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</si>
  <si>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</si>
  <si>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</si>
  <si>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</si>
  <si>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</si>
  <si>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</si>
  <si>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</si>
  <si>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</si>
  <si>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</si>
  <si>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</si>
  <si>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</si>
  <si>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</si>
  <si>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</si>
  <si>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</si>
  <si>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</si>
  <si>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</si>
  <si>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</si>
  <si>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</si>
  <si>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</si>
  <si>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</si>
  <si>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</si>
  <si>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</si>
  <si>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</si>
  <si>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</si>
  <si>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</si>
  <si>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</si>
  <si>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</si>
  <si>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</si>
  <si>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</si>
  <si>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</si>
  <si>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</si>
  <si>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</si>
  <si>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</si>
  <si>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</si>
  <si>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</si>
  <si>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</si>
  <si>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</si>
  <si>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</si>
  <si>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</si>
  <si>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</si>
  <si>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</si>
  <si>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</si>
  <si>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</si>
  <si>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</si>
  <si>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</si>
  <si>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</si>
  <si>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</si>
  <si>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</si>
  <si>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</si>
  <si>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</si>
  <si>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</si>
  <si>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</si>
  <si>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</si>
  <si>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</si>
  <si>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</si>
  <si>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</si>
  <si>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</si>
  <si>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</si>
  <si>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</si>
  <si>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</si>
  <si>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</si>
  <si>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</si>
  <si>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</si>
  <si>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</si>
  <si>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</si>
  <si>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</si>
  <si>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</si>
  <si>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</si>
  <si>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</si>
  <si>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</si>
  <si>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</si>
  <si>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</si>
  <si>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</si>
  <si>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</si>
  <si>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</si>
  <si>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</si>
  <si>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</si>
  <si>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</si>
  <si>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</si>
  <si>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</si>
  <si>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</si>
  <si>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</si>
  <si>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</si>
  <si>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</si>
  <si>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</si>
  <si>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</si>
  <si>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</si>
  <si>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</si>
  <si>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</si>
  <si>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</si>
  <si>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</si>
  <si>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</si>
  <si>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</si>
  <si>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</si>
  <si>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</si>
  <si>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</si>
  <si>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</si>
  <si>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</si>
  <si>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</si>
  <si>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</si>
  <si>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</si>
  <si>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</si>
  <si>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</si>
  <si>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</si>
  <si>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</si>
  <si>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</si>
  <si>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</si>
  <si>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</si>
  <si>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</si>
  <si>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</si>
  <si>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</si>
  <si>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</si>
  <si>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</si>
  <si>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</si>
  <si>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</si>
  <si>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</si>
  <si>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</si>
  <si>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</si>
  <si>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</si>
  <si>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</si>
  <si>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</si>
  <si>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</si>
  <si>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</si>
  <si>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</si>
  <si>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</si>
  <si>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</si>
  <si>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</si>
  <si>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</si>
  <si>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</si>
  <si>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</si>
  <si>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</si>
  <si>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</si>
  <si>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</si>
  <si>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</si>
  <si>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</si>
  <si>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</si>
  <si>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</si>
  <si>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</si>
  <si>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</si>
  <si>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</si>
  <si>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</si>
  <si>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</si>
  <si>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</si>
  <si>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</si>
  <si>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</si>
  <si>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</si>
  <si>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</si>
  <si>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</si>
  <si>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</si>
  <si>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</si>
  <si>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</si>
  <si>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</si>
  <si>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</si>
  <si>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</si>
  <si>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</si>
  <si>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</si>
  <si>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</si>
  <si>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</si>
  <si>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</si>
  <si>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</si>
  <si>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</si>
  <si>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</si>
  <si>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</si>
  <si>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</si>
  <si>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</si>
  <si>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No llevar a cabo el control y seguimiento de los reportes de la información estadística que realizan  los despachos del Distrito Judicial de Neiva.</t>
  </si>
  <si>
    <t xml:space="preserve">1. Problemas o fallas en la plataforma que dificultan obtener información.
2. Insuficiente planta de personal para adelantar los procesos y actividades relacionadas con la gestión de la información estadística.
3. Inconvenientes para obtener la información a través de los canales de comunicación.               </t>
  </si>
  <si>
    <t>Deficiencias  en los recursos necesarios para poder gestionar la información.</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</si>
  <si>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</si>
  <si>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 xml:space="preserve">Gestión de la Información Estadistica </t>
  </si>
  <si>
    <t xml:space="preserve">Verificar cada trimestre que los  funcionarios realicen  el reporte de la estadistica </t>
  </si>
  <si>
    <t>Se verifica la  información reportada cuando se presentan datos  desproporcionados o incoherentes</t>
  </si>
  <si>
    <t xml:space="preserve"> Requerir a los funcionarios judiciales para que revisen, expliquen o corrijan los datos que presenten inconsistencias frente a las series reportadas.</t>
  </si>
  <si>
    <t>Asignación de cargos de descongestión para apoyar en los procesos y actividades relacionadas con el proceso  de gestión de estadistica</t>
  </si>
  <si>
    <t>Asesoria  y acompañamiento al personal encargado de registrar la información estadistica.</t>
  </si>
  <si>
    <t>Nivel Central y seccional</t>
  </si>
  <si>
    <t>Apoyo</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</si>
  <si>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</si>
  <si>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</si>
  <si>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</si>
  <si>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</si>
  <si>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</si>
  <si>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</si>
  <si>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</si>
  <si>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</si>
  <si>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</si>
  <si>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</si>
  <si>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</si>
  <si>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</si>
  <si>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</si>
  <si>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</si>
  <si>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</si>
  <si>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</si>
  <si>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</si>
  <si>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</si>
  <si>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</si>
  <si>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</si>
  <si>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</si>
  <si>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</si>
  <si>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</si>
  <si>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</si>
  <si>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</si>
  <si>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</si>
  <si>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</si>
  <si>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</si>
  <si>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</si>
  <si>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</si>
  <si>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</si>
  <si>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</si>
  <si>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</si>
  <si>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</si>
  <si>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</si>
  <si>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</si>
  <si>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</si>
  <si>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</si>
  <si>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</si>
  <si>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</si>
  <si>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</si>
  <si>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</si>
  <si>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</si>
  <si>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</si>
  <si>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</si>
  <si>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</si>
  <si>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</si>
  <si>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</si>
  <si>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</si>
  <si>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</si>
  <si>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</si>
  <si>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</si>
  <si>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</si>
  <si>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</si>
  <si>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</si>
  <si>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</si>
  <si>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</si>
  <si>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</si>
  <si>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</si>
  <si>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</si>
  <si>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</si>
  <si>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</si>
  <si>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</si>
  <si>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</si>
  <si>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</si>
  <si>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</si>
  <si>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</si>
  <si>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</si>
  <si>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</si>
  <si>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</si>
  <si>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</si>
  <si>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</si>
  <si>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</si>
  <si>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</si>
  <si>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</si>
  <si>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</si>
  <si>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</si>
  <si>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</si>
  <si>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</si>
  <si>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</si>
  <si>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</si>
  <si>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</si>
  <si>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</si>
  <si>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</si>
  <si>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</si>
  <si>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</si>
  <si>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</si>
  <si>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</si>
  <si>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</si>
  <si>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</si>
  <si>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</si>
  <si>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</si>
  <si>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</si>
  <si>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</si>
  <si>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</si>
  <si>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</si>
  <si>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</si>
  <si>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</si>
  <si>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</si>
  <si>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</si>
  <si>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</si>
  <si>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</si>
  <si>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</si>
  <si>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</si>
  <si>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</si>
  <si>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</si>
  <si>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</si>
  <si>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</si>
  <si>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</si>
  <si>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</si>
  <si>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</si>
  <si>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</si>
  <si>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</si>
  <si>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</si>
  <si>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</si>
  <si>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</si>
  <si>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</si>
  <si>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</si>
  <si>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</si>
  <si>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</si>
  <si>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</si>
  <si>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</si>
  <si>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</si>
  <si>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</si>
  <si>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</si>
  <si>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</si>
  <si>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</si>
  <si>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</si>
  <si>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</si>
  <si>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</si>
  <si>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</si>
  <si>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</si>
  <si>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</si>
  <si>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</si>
  <si>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</si>
  <si>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</si>
  <si>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</si>
  <si>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</si>
  <si>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</si>
  <si>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</si>
  <si>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</si>
  <si>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</si>
  <si>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</si>
  <si>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</si>
  <si>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</si>
  <si>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</si>
  <si>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</si>
  <si>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</si>
  <si>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</si>
  <si>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</si>
  <si>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</si>
  <si>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</si>
  <si>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</si>
  <si>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</si>
  <si>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</si>
  <si>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</si>
  <si>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</si>
  <si>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</si>
  <si>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</si>
  <si>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</si>
  <si>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</si>
  <si>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</si>
  <si>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</si>
  <si>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</si>
  <si>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</si>
  <si>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</si>
  <si>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</si>
  <si>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</si>
  <si>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</si>
  <si>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</si>
  <si>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</si>
  <si>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</si>
  <si>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</si>
  <si>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</si>
  <si>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</si>
  <si>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</si>
  <si>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</si>
  <si>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</si>
  <si>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</si>
  <si>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</si>
  <si>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</si>
  <si>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</si>
  <si>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</si>
  <si>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</si>
  <si>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</si>
  <si>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</si>
  <si>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</si>
  <si>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</si>
  <si>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</si>
  <si>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</si>
  <si>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</si>
  <si>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</si>
  <si>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</si>
  <si>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</si>
  <si>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</si>
  <si>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</si>
  <si>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</si>
  <si>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</si>
  <si>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</si>
  <si>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</si>
  <si>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</si>
  <si>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</si>
  <si>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</si>
  <si>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</si>
  <si>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1. Se realizó el seguimiento al reporte de la información estadistica dentro del término señalado por el Consejo Superior para tal efecto.
2. Se atendieron las novedades reportadas por los jueces, para el ajuste de la estadistica.</t>
  </si>
  <si>
    <t>Durante el primer trimestre de 2023, los controles establecidos fueron suficientes para que la probabilidad e impacto se mantuvieran en niveles estables para el riesgo de posibilidad de incumplimiento de las metas establecidas por deficiencias en los insumos y personal necesarios para poder gestionar la información, razón por la cual el riesgo no se materializó</t>
  </si>
  <si>
    <t>Durante el segundo trimestre de 2023, los controles establecidos fueron suficientes para que la probabilidad e impacto se mantuvieran en niveles estables para el riesgo de posibilidad de incumplimiento de las metas establecidas por deficiencias en los insumos y personal necesarios para poder gestionar la información, razón por la cual el riesgo no se materializó</t>
  </si>
  <si>
    <t>Durante el  tercer trimestre de 2023, los controles establecidos fueron suficientes para que la probabilidad e impacto se mantuvieran en niveles estables para el riesgo de posibilidad de incumplimiento de las metas establecidas por deficiencias en los insumos y personal necesarios para poder gestionar la información, razón por la cual el riesgo no se materializó</t>
  </si>
  <si>
    <t>Durante el cuarto trimestre de 2023, los controles establecidos fueron suficientes para que la probabilidad e impacto se mantuvieran en niveles estables para el riesgo de posibilidad de incumplimiento de las metas establecidas por deficiencias en los insumos y personal necesarios para poder gestionar la información, razón por la cual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</si>
</sst>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6" x14ac:knownFonts="1">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b/>
      <sz val="14"/>
      <name val="Calibri"/>
      <family val="2"/>
      <scheme val="minor"/>
    </font>
    <font>
      <sz val="9"/>
      <name val="Arial"/>
      <family val="2"/>
    </font>
    <font>
      <sz val="9"/>
      <color indexed="8"/>
      <name val="Arial"/>
      <family val="2"/>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b/>
      <sz val="10"/>
      <color rgb="FF00000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49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8"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47" fillId="0" borderId="0" xfId="0" applyFont="1" applyAlignment="1">
      <alignment horizontal="center"/>
    </xf>
    <xf numFmtId="0" fontId="47" fillId="0" borderId="0" xfId="0" applyFont="1" applyAlignment="1">
      <alignment horizontal="left"/>
    </xf>
    <xf numFmtId="0" fontId="48" fillId="0" borderId="0" xfId="0" applyFont="1" applyAlignment="1">
      <alignment horizontal="center"/>
    </xf>
    <xf numFmtId="0" fontId="19" fillId="3" borderId="0" xfId="0" applyFont="1" applyFill="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25" fillId="3" borderId="13" xfId="0" applyFont="1" applyFill="1" applyBorder="1"/>
    <xf numFmtId="9" fontId="25" fillId="3" borderId="0" xfId="0" applyNumberFormat="1" applyFont="1" applyFill="1"/>
    <xf numFmtId="9" fontId="25" fillId="3" borderId="13" xfId="0" applyNumberFormat="1" applyFont="1" applyFill="1" applyBorder="1"/>
    <xf numFmtId="0" fontId="0" fillId="0" borderId="0" xfId="0" applyAlignment="1">
      <alignment vertical="center" wrapText="1"/>
    </xf>
    <xf numFmtId="0" fontId="56" fillId="3" borderId="0" xfId="0" applyFont="1" applyFill="1"/>
    <xf numFmtId="0" fontId="5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9" fillId="0" borderId="0" xfId="0" applyFont="1"/>
    <xf numFmtId="0" fontId="0" fillId="0" borderId="13" xfId="0" applyBorder="1" applyAlignment="1">
      <alignment wrapText="1"/>
    </xf>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49" fillId="3" borderId="13" xfId="0" applyFont="1" applyFill="1" applyBorder="1" applyAlignment="1">
      <alignment vertical="center" wrapText="1"/>
    </xf>
    <xf numFmtId="0" fontId="49" fillId="0" borderId="13" xfId="0" applyFont="1" applyBorder="1" applyAlignment="1">
      <alignment horizontal="left" vertical="center" wrapText="1"/>
    </xf>
    <xf numFmtId="0" fontId="50" fillId="3" borderId="13" xfId="0" applyFont="1" applyFill="1" applyBorder="1" applyAlignment="1">
      <alignment horizontal="left" vertical="center" wrapText="1"/>
    </xf>
    <xf numFmtId="0" fontId="0" fillId="0" borderId="13" xfId="0" applyBorder="1" applyAlignment="1">
      <alignmen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61" fillId="0" borderId="0" xfId="0" applyFont="1" applyAlignment="1" applyProtection="1">
      <alignment horizontal="center" vertical="center"/>
      <protection locked="0"/>
    </xf>
    <xf numFmtId="0" fontId="57"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3" fillId="4" borderId="91" xfId="0" applyFont="1" applyFill="1" applyBorder="1" applyAlignment="1">
      <alignment horizontal="center" vertical="center"/>
    </xf>
    <xf numFmtId="0" fontId="63" fillId="4" borderId="91" xfId="0" applyFont="1" applyFill="1" applyBorder="1" applyAlignment="1">
      <alignment horizontal="center" vertical="center" wrapText="1"/>
    </xf>
    <xf numFmtId="0" fontId="63" fillId="22" borderId="91" xfId="0" applyFont="1" applyFill="1" applyBorder="1" applyAlignment="1" applyProtection="1">
      <alignment horizontal="center" vertical="center" textRotation="90"/>
      <protection locked="0"/>
    </xf>
    <xf numFmtId="0" fontId="64" fillId="4" borderId="91" xfId="0" applyFont="1" applyFill="1" applyBorder="1" applyAlignment="1">
      <alignment horizontal="center" vertical="center" wrapText="1"/>
    </xf>
    <xf numFmtId="0" fontId="57" fillId="23" borderId="0" xfId="0" applyFont="1" applyFill="1"/>
    <xf numFmtId="0" fontId="25" fillId="3" borderId="0" xfId="0" applyFont="1" applyFill="1" applyAlignment="1" applyProtection="1">
      <alignment vertical="center"/>
      <protection locked="0"/>
    </xf>
    <xf numFmtId="0" fontId="61" fillId="3" borderId="0" xfId="0" applyFont="1" applyFill="1" applyAlignment="1" applyProtection="1">
      <alignment horizontal="center" vertical="center"/>
      <protection locked="0"/>
    </xf>
    <xf numFmtId="0" fontId="57" fillId="3" borderId="0" xfId="0" applyFont="1" applyFill="1"/>
    <xf numFmtId="0" fontId="63" fillId="4" borderId="91" xfId="0" applyFont="1" applyFill="1" applyBorder="1" applyAlignment="1" applyProtection="1">
      <alignment vertical="center" wrapText="1"/>
      <protection locked="0"/>
    </xf>
    <xf numFmtId="0" fontId="63" fillId="4" borderId="91" xfId="0" applyFont="1" applyFill="1" applyBorder="1" applyAlignment="1" applyProtection="1">
      <alignment vertical="center"/>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0" fontId="49" fillId="3" borderId="0" xfId="0" applyFont="1" applyFill="1"/>
    <xf numFmtId="0" fontId="7" fillId="3" borderId="0" xfId="0" applyFont="1" applyFill="1" applyAlignment="1">
      <alignment horizontal="center" vertical="center" wrapText="1"/>
    </xf>
    <xf numFmtId="0" fontId="67" fillId="7" borderId="0" xfId="0" applyFont="1" applyFill="1" applyAlignment="1">
      <alignment horizontal="center" vertical="center" wrapText="1" readingOrder="1"/>
    </xf>
    <xf numFmtId="0" fontId="68" fillId="3" borderId="0" xfId="0" applyFont="1" applyFill="1"/>
    <xf numFmtId="0" fontId="50" fillId="8" borderId="51" xfId="0" applyFont="1" applyFill="1" applyBorder="1" applyAlignment="1">
      <alignment horizontal="center" vertical="center" wrapText="1" readingOrder="1"/>
    </xf>
    <xf numFmtId="0" fontId="50" fillId="0" borderId="51" xfId="0" applyFont="1" applyBorder="1" applyAlignment="1">
      <alignment horizontal="center" vertical="center" wrapText="1" readingOrder="1"/>
    </xf>
    <xf numFmtId="0" fontId="50" fillId="0" borderId="51" xfId="0" applyFont="1" applyBorder="1" applyAlignment="1">
      <alignment horizontal="justify" vertical="center" wrapText="1" readingOrder="1"/>
    </xf>
    <xf numFmtId="9" fontId="50" fillId="0" borderId="52" xfId="0" applyNumberFormat="1" applyFont="1" applyBorder="1" applyAlignment="1">
      <alignment horizontal="justify" vertical="center" wrapText="1" readingOrder="1"/>
    </xf>
    <xf numFmtId="0" fontId="50" fillId="9" borderId="52" xfId="0" applyFont="1" applyFill="1" applyBorder="1" applyAlignment="1">
      <alignment horizontal="center" vertical="center" wrapText="1" readingOrder="1"/>
    </xf>
    <xf numFmtId="0" fontId="50" fillId="0" borderId="52" xfId="0" applyFont="1" applyBorder="1" applyAlignment="1">
      <alignment horizontal="center" vertical="center" wrapText="1" readingOrder="1"/>
    </xf>
    <xf numFmtId="0" fontId="50" fillId="0" borderId="52" xfId="0" applyFont="1" applyBorder="1" applyAlignment="1">
      <alignment horizontal="justify" vertical="center" wrapText="1" readingOrder="1"/>
    </xf>
    <xf numFmtId="0" fontId="50" fillId="10" borderId="52" xfId="0" applyFont="1" applyFill="1" applyBorder="1" applyAlignment="1">
      <alignment horizontal="center" vertical="center" wrapText="1" readingOrder="1"/>
    </xf>
    <xf numFmtId="0" fontId="50"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0" fontId="70" fillId="3" borderId="0" xfId="0" applyFont="1" applyFill="1" applyAlignment="1">
      <alignment horizontal="justify" vertical="center" wrapText="1" readingOrder="1"/>
    </xf>
    <xf numFmtId="0" fontId="71" fillId="3" borderId="0" xfId="0" applyFont="1" applyFill="1" applyAlignment="1">
      <alignment vertical="center"/>
    </xf>
    <xf numFmtId="0" fontId="49" fillId="0" borderId="0" xfId="0" applyFont="1" applyAlignment="1">
      <alignment horizontal="left" vertical="center" wrapText="1"/>
    </xf>
    <xf numFmtId="0" fontId="51" fillId="3" borderId="0" xfId="0" applyFont="1" applyFill="1"/>
    <xf numFmtId="0" fontId="68" fillId="0" borderId="0" xfId="0" applyFont="1"/>
    <xf numFmtId="0" fontId="70" fillId="0" borderId="0" xfId="0" applyFont="1" applyAlignment="1">
      <alignment horizontal="justify" vertical="center" wrapText="1" readingOrder="1"/>
    </xf>
    <xf numFmtId="9" fontId="25" fillId="0" borderId="0" xfId="0" applyNumberFormat="1" applyFont="1"/>
    <xf numFmtId="0" fontId="72" fillId="0" borderId="0" xfId="0" applyFont="1" applyAlignment="1">
      <alignment vertical="center"/>
    </xf>
    <xf numFmtId="0" fontId="73" fillId="0" borderId="0" xfId="0" applyFont="1"/>
    <xf numFmtId="0" fontId="51" fillId="0" borderId="0" xfId="0" applyFont="1"/>
    <xf numFmtId="0" fontId="7" fillId="0" borderId="0" xfId="0" applyFont="1" applyAlignment="1">
      <alignment horizontal="center" vertical="center" wrapText="1"/>
    </xf>
    <xf numFmtId="9" fontId="50" fillId="0" borderId="51" xfId="0" applyNumberFormat="1" applyFont="1" applyBorder="1" applyAlignment="1">
      <alignment horizontal="center" vertical="center" wrapText="1" readingOrder="1"/>
    </xf>
    <xf numFmtId="9" fontId="50" fillId="0" borderId="52" xfId="0" applyNumberFormat="1" applyFont="1" applyBorder="1" applyAlignment="1">
      <alignment horizontal="center" vertical="center" wrapText="1" readingOrder="1"/>
    </xf>
    <xf numFmtId="0" fontId="71" fillId="3" borderId="0" xfId="0" applyFont="1" applyFill="1" applyAlignment="1">
      <alignment horizontal="left" vertical="center"/>
    </xf>
    <xf numFmtId="0" fontId="0" fillId="0" borderId="13" xfId="0" applyBorder="1" applyAlignment="1">
      <alignment horizontal="left" vertical="center" wrapText="1"/>
    </xf>
    <xf numFmtId="0" fontId="1" fillId="3" borderId="0" xfId="0" applyFont="1" applyFill="1" applyAlignment="1">
      <alignment horizontal="left" vertical="center"/>
    </xf>
    <xf numFmtId="0" fontId="27" fillId="13" borderId="57"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63" fillId="4" borderId="91"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23" fillId="0" borderId="13" xfId="0" applyFont="1" applyBorder="1" applyAlignment="1">
      <alignment horizontal="justify" vertical="center" wrapText="1"/>
    </xf>
    <xf numFmtId="0" fontId="0" fillId="0" borderId="13" xfId="0" applyBorder="1" applyAlignment="1">
      <alignment horizontal="justify" vertical="center" wrapText="1"/>
    </xf>
    <xf numFmtId="0" fontId="44" fillId="0" borderId="0" xfId="0" applyFont="1" applyAlignment="1">
      <alignment horizontal="center"/>
    </xf>
    <xf numFmtId="0" fontId="74" fillId="5" borderId="13" xfId="0" applyFont="1" applyFill="1" applyBorder="1" applyAlignment="1">
      <alignment horizontal="center"/>
    </xf>
    <xf numFmtId="0" fontId="46" fillId="5" borderId="13" xfId="0" applyFont="1" applyFill="1" applyBorder="1" applyAlignment="1">
      <alignment horizontal="center"/>
    </xf>
    <xf numFmtId="0" fontId="51" fillId="0" borderId="13" xfId="0" applyFont="1" applyBorder="1" applyAlignment="1">
      <alignment horizontal="left" vertical="center" wrapText="1"/>
    </xf>
    <xf numFmtId="0" fontId="51" fillId="0" borderId="13" xfId="0" applyFont="1" applyBorder="1" applyAlignment="1">
      <alignment horizontal="center" vertical="center" wrapText="1"/>
    </xf>
    <xf numFmtId="0" fontId="51" fillId="0" borderId="13" xfId="0" applyFont="1" applyBorder="1" applyAlignment="1">
      <alignment horizontal="justify" vertical="center" wrapText="1"/>
    </xf>
    <xf numFmtId="0" fontId="75" fillId="3" borderId="13" xfId="0" applyFont="1" applyFill="1" applyBorder="1" applyAlignment="1">
      <alignment horizontal="left" vertical="center" wrapText="1"/>
    </xf>
    <xf numFmtId="0" fontId="49" fillId="3" borderId="13" xfId="0" applyFont="1" applyFill="1" applyBorder="1" applyAlignment="1">
      <alignment horizontal="left" vertical="center" wrapText="1"/>
    </xf>
    <xf numFmtId="0" fontId="7" fillId="0" borderId="82" xfId="0" applyFont="1" applyBorder="1" applyAlignment="1">
      <alignment horizontal="left" vertical="center" wrapText="1"/>
    </xf>
    <xf numFmtId="0" fontId="51" fillId="3" borderId="13" xfId="0" applyFont="1" applyFill="1" applyBorder="1" applyAlignment="1">
      <alignment horizontal="center" wrapText="1"/>
    </xf>
    <xf numFmtId="0" fontId="7" fillId="0" borderId="13" xfId="0" applyFont="1" applyBorder="1" applyAlignment="1">
      <alignment horizontal="left" vertical="center" wrapText="1"/>
    </xf>
    <xf numFmtId="0" fontId="7" fillId="3" borderId="13" xfId="0" applyFont="1" applyFill="1" applyBorder="1" applyAlignment="1">
      <alignment horizontal="justify" vertical="top" wrapText="1"/>
    </xf>
    <xf numFmtId="0" fontId="51" fillId="3" borderId="13" xfId="0" applyFont="1" applyFill="1" applyBorder="1" applyAlignment="1">
      <alignment horizontal="center"/>
    </xf>
    <xf numFmtId="0" fontId="75" fillId="0" borderId="13" xfId="0" applyFont="1" applyBorder="1" applyAlignment="1">
      <alignment horizontal="center" vertical="center" wrapText="1"/>
    </xf>
    <xf numFmtId="0" fontId="51" fillId="3" borderId="13" xfId="0" applyFont="1" applyFill="1" applyBorder="1" applyAlignment="1">
      <alignment horizontal="center" vertical="center" wrapText="1"/>
    </xf>
    <xf numFmtId="0" fontId="76" fillId="0" borderId="13" xfId="0" applyFont="1" applyBorder="1" applyAlignment="1">
      <alignment horizontal="center" vertical="center" wrapText="1"/>
    </xf>
    <xf numFmtId="0" fontId="0" fillId="0" borderId="0" xfId="0" applyAlignment="1" applyProtection="1">
      <alignment horizontal="left"/>
      <protection locked="0"/>
    </xf>
    <xf numFmtId="0" fontId="18"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39" fillId="25" borderId="105" xfId="0" applyFont="1" applyFill="1" applyBorder="1" applyAlignment="1" applyProtection="1">
      <alignment horizontal="left" vertical="center"/>
      <protection locked="0"/>
    </xf>
    <xf numFmtId="0" fontId="52" fillId="26" borderId="105" xfId="0" applyFont="1" applyFill="1" applyBorder="1" applyAlignment="1" applyProtection="1">
      <alignment horizontal="left" vertical="center" wrapText="1"/>
      <protection locked="0"/>
    </xf>
    <xf numFmtId="0" fontId="39" fillId="25" borderId="105" xfId="0" applyFont="1" applyFill="1" applyBorder="1" applyAlignment="1" applyProtection="1">
      <alignment horizontal="left" vertical="center" wrapText="1"/>
      <protection locked="0"/>
    </xf>
    <xf numFmtId="0" fontId="61" fillId="0" borderId="0" xfId="0" applyFont="1" applyAlignment="1" applyProtection="1">
      <alignment horizontal="left"/>
      <protection locked="0"/>
    </xf>
    <xf numFmtId="0" fontId="0" fillId="0" borderId="0" xfId="0" applyAlignment="1" applyProtection="1">
      <alignment horizontal="center" vertical="center"/>
      <protection locked="0"/>
    </xf>
    <xf numFmtId="0" fontId="61" fillId="20" borderId="13" xfId="0" applyFont="1" applyFill="1" applyBorder="1" applyAlignment="1">
      <alignment horizontal="left" vertical="top" wrapText="1" readingOrder="1"/>
    </xf>
    <xf numFmtId="0" fontId="61" fillId="20" borderId="13" xfId="0" applyFont="1" applyFill="1" applyBorder="1" applyAlignment="1">
      <alignment horizontal="center" vertical="top" wrapText="1" readingOrder="1"/>
    </xf>
    <xf numFmtId="0" fontId="61" fillId="20" borderId="13" xfId="0" applyFont="1" applyFill="1" applyBorder="1" applyAlignment="1">
      <alignment horizontal="center" vertical="center" wrapText="1" readingOrder="1"/>
    </xf>
    <xf numFmtId="0" fontId="81"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81" fillId="0" borderId="82" xfId="0" applyFont="1" applyBorder="1" applyAlignment="1">
      <alignment vertical="center" wrapText="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81" fillId="0" borderId="13" xfId="0" applyFont="1" applyBorder="1" applyAlignment="1">
      <alignment vertical="top" wrapText="1"/>
    </xf>
    <xf numFmtId="0" fontId="81" fillId="0" borderId="60" xfId="0" applyFont="1" applyBorder="1" applyAlignment="1">
      <alignment vertical="center" wrapText="1"/>
    </xf>
    <xf numFmtId="0" fontId="79" fillId="0" borderId="13" xfId="0" applyFont="1" applyBorder="1" applyAlignment="1">
      <alignment horizontal="left" vertical="center" wrapText="1"/>
    </xf>
    <xf numFmtId="0" fontId="81" fillId="0" borderId="13" xfId="0" applyFont="1" applyBorder="1" applyAlignment="1">
      <alignment horizontal="justify" vertical="center" wrapText="1"/>
    </xf>
    <xf numFmtId="0" fontId="79" fillId="0" borderId="13" xfId="0" applyFont="1" applyBorder="1" applyAlignment="1">
      <alignment vertical="center" wrapText="1"/>
    </xf>
    <xf numFmtId="0" fontId="50" fillId="3" borderId="13" xfId="0" applyFont="1" applyFill="1" applyBorder="1" applyAlignment="1">
      <alignment vertical="center" wrapText="1"/>
    </xf>
    <xf numFmtId="0" fontId="49" fillId="0" borderId="13" xfId="0" applyFont="1" applyBorder="1" applyAlignment="1">
      <alignment vertical="center" wrapText="1"/>
    </xf>
    <xf numFmtId="0" fontId="50" fillId="0" borderId="13" xfId="0" applyFont="1" applyBorder="1" applyAlignment="1">
      <alignment vertical="center" wrapText="1"/>
    </xf>
    <xf numFmtId="0" fontId="81" fillId="0" borderId="13" xfId="0" applyFont="1" applyBorder="1" applyAlignment="1">
      <alignment vertical="center" wrapText="1"/>
    </xf>
    <xf numFmtId="0" fontId="82" fillId="0" borderId="13" xfId="0" applyFont="1" applyBorder="1" applyAlignment="1">
      <alignment vertical="center" wrapText="1"/>
    </xf>
    <xf numFmtId="0" fontId="25" fillId="0" borderId="13" xfId="0" applyFont="1" applyBorder="1"/>
    <xf numFmtId="0" fontId="81" fillId="0" borderId="82" xfId="0" applyFont="1" applyBorder="1" applyAlignment="1">
      <alignment horizontal="center" vertical="center" wrapText="1" readingOrder="1"/>
    </xf>
    <xf numFmtId="0" fontId="82" fillId="0" borderId="13" xfId="0" applyFont="1" applyBorder="1" applyAlignment="1">
      <alignment horizontal="center" vertical="center" wrapText="1" readingOrder="1"/>
    </xf>
    <xf numFmtId="0" fontId="84" fillId="21" borderId="79" xfId="0" applyFont="1" applyFill="1" applyBorder="1" applyAlignment="1">
      <alignment horizontal="center" vertical="center" wrapText="1" readingOrder="1"/>
    </xf>
    <xf numFmtId="0" fontId="84" fillId="21" borderId="81" xfId="0" applyFont="1" applyFill="1" applyBorder="1" applyAlignment="1">
      <alignment horizontal="center" vertical="center" wrapText="1" readingOrder="1"/>
    </xf>
    <xf numFmtId="0" fontId="61" fillId="21" borderId="13" xfId="0" applyFont="1" applyFill="1" applyBorder="1" applyAlignment="1">
      <alignment horizontal="center" vertical="center" wrapText="1" readingOrder="1"/>
    </xf>
    <xf numFmtId="0" fontId="25" fillId="0" borderId="13" xfId="0" applyFont="1" applyBorder="1" applyAlignment="1">
      <alignment horizontal="center"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51" fillId="0" borderId="13" xfId="0" applyFont="1" applyBorder="1" applyAlignment="1">
      <alignment horizontal="justify" vertical="center" wrapText="1" readingOrder="1"/>
    </xf>
    <xf numFmtId="0" fontId="75" fillId="0" borderId="13" xfId="0" applyFont="1" applyBorder="1" applyAlignment="1">
      <alignment horizontal="left" vertical="center" wrapText="1" readingOrder="1"/>
    </xf>
    <xf numFmtId="0" fontId="75" fillId="0" borderId="13" xfId="0" applyFont="1" applyBorder="1" applyAlignment="1">
      <alignment vertical="center" wrapText="1" readingOrder="1"/>
    </xf>
    <xf numFmtId="0" fontId="7" fillId="0" borderId="13" xfId="0" applyFont="1" applyBorder="1" applyAlignment="1">
      <alignment vertical="top" wrapText="1" readingOrder="1"/>
    </xf>
    <xf numFmtId="0" fontId="51"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81" fillId="0" borderId="13" xfId="0" applyFont="1" applyBorder="1" applyAlignment="1">
      <alignment horizontal="center" vertical="center" wrapText="1"/>
    </xf>
    <xf numFmtId="0" fontId="79" fillId="0" borderId="13" xfId="0" applyFont="1" applyBorder="1" applyAlignment="1">
      <alignment horizontal="left" vertical="center" wrapText="1" readingOrder="1"/>
    </xf>
    <xf numFmtId="0" fontId="82" fillId="3" borderId="13" xfId="0" applyFont="1" applyFill="1" applyBorder="1" applyAlignment="1">
      <alignment horizontal="justify" vertical="top" wrapText="1"/>
    </xf>
    <xf numFmtId="0" fontId="7" fillId="3" borderId="88" xfId="0" applyFont="1" applyFill="1" applyBorder="1" applyAlignment="1">
      <alignment wrapText="1"/>
    </xf>
    <xf numFmtId="0" fontId="7" fillId="3" borderId="13" xfId="0" applyFont="1" applyFill="1" applyBorder="1" applyAlignment="1">
      <alignment horizontal="left" vertical="center" wrapText="1"/>
    </xf>
    <xf numFmtId="0" fontId="81"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9" fillId="0" borderId="13" xfId="0" applyFont="1" applyBorder="1" applyAlignment="1">
      <alignment horizontal="justify" vertical="center" wrapText="1" readingOrder="1"/>
    </xf>
    <xf numFmtId="0" fontId="82" fillId="0" borderId="13" xfId="0" applyFont="1" applyBorder="1" applyAlignment="1">
      <alignment horizontal="left" vertical="center" wrapText="1"/>
    </xf>
    <xf numFmtId="0" fontId="79" fillId="0" borderId="60" xfId="0" applyFont="1" applyBorder="1" applyAlignment="1">
      <alignment horizontal="left" vertical="center" wrapText="1"/>
    </xf>
    <xf numFmtId="0" fontId="79" fillId="0" borderId="13" xfId="0" applyFont="1" applyBorder="1" applyAlignment="1">
      <alignment horizontal="justify" vertical="center" wrapText="1"/>
    </xf>
    <xf numFmtId="0" fontId="50" fillId="27" borderId="58" xfId="0" applyFont="1" applyFill="1" applyBorder="1" applyAlignment="1">
      <alignment wrapText="1" readingOrder="1"/>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80" fillId="4" borderId="13" xfId="0" applyFont="1" applyFill="1" applyBorder="1" applyAlignment="1">
      <alignment horizontal="center" vertical="top" wrapText="1" readingOrder="1"/>
    </xf>
    <xf numFmtId="0" fontId="81" fillId="0" borderId="82" xfId="0" applyFont="1" applyBorder="1" applyAlignment="1">
      <alignment horizontal="justify" vertical="center" wrapText="1" readingOrder="1"/>
    </xf>
    <xf numFmtId="0" fontId="81" fillId="0" borderId="78" xfId="0" applyFont="1" applyBorder="1" applyAlignment="1">
      <alignment horizontal="justify" vertical="center" wrapText="1" readingOrder="1"/>
    </xf>
    <xf numFmtId="0" fontId="81" fillId="0" borderId="60" xfId="0" applyFont="1" applyBorder="1" applyAlignment="1">
      <alignment horizontal="justify" vertical="center" wrapText="1" readingOrder="1"/>
    </xf>
    <xf numFmtId="0" fontId="50" fillId="0" borderId="82" xfId="0" applyFont="1" applyBorder="1" applyAlignment="1">
      <alignment horizontal="center" vertical="center" wrapText="1" readingOrder="1"/>
    </xf>
    <xf numFmtId="0" fontId="50" fillId="0" borderId="78" xfId="0" applyFont="1" applyBorder="1" applyAlignment="1">
      <alignment horizontal="center" vertical="center" wrapText="1" readingOrder="1"/>
    </xf>
    <xf numFmtId="0" fontId="50" fillId="0" borderId="60" xfId="0" applyFont="1" applyBorder="1" applyAlignment="1">
      <alignment horizontal="center" vertical="center" wrapText="1" readingOrder="1"/>
    </xf>
    <xf numFmtId="0" fontId="77" fillId="0" borderId="0" xfId="0" applyFont="1" applyAlignment="1" applyProtection="1">
      <alignment horizontal="center" vertical="center"/>
      <protection locked="0"/>
    </xf>
    <xf numFmtId="0" fontId="52" fillId="26" borderId="106" xfId="0" applyFont="1" applyFill="1" applyBorder="1" applyAlignment="1" applyProtection="1">
      <alignment horizontal="center" vertical="center" wrapText="1"/>
      <protection locked="0"/>
    </xf>
    <xf numFmtId="0" fontId="52" fillId="26" borderId="107" xfId="0" applyFont="1" applyFill="1" applyBorder="1" applyAlignment="1" applyProtection="1">
      <alignment horizontal="center" vertical="center" wrapText="1"/>
      <protection locked="0"/>
    </xf>
    <xf numFmtId="0" fontId="52" fillId="26" borderId="108" xfId="0" applyFont="1" applyFill="1" applyBorder="1" applyAlignment="1" applyProtection="1">
      <alignment horizontal="left" vertical="center" wrapText="1"/>
      <protection locked="0"/>
    </xf>
    <xf numFmtId="0" fontId="52" fillId="26" borderId="107" xfId="0" applyFont="1" applyFill="1" applyBorder="1" applyAlignment="1" applyProtection="1">
      <alignment horizontal="left" vertical="center" wrapText="1"/>
      <protection locked="0"/>
    </xf>
    <xf numFmtId="0" fontId="39" fillId="25" borderId="109" xfId="0" applyFont="1" applyFill="1" applyBorder="1" applyAlignment="1" applyProtection="1">
      <alignment horizontal="left" vertical="center"/>
      <protection locked="0"/>
    </xf>
    <xf numFmtId="0" fontId="39" fillId="25" borderId="112" xfId="0" applyFont="1" applyFill="1" applyBorder="1" applyAlignment="1" applyProtection="1">
      <alignment horizontal="left" vertical="center"/>
      <protection locked="0"/>
    </xf>
    <xf numFmtId="0" fontId="78" fillId="26" borderId="110" xfId="0" applyFont="1" applyFill="1" applyBorder="1" applyAlignment="1" applyProtection="1">
      <alignment horizontal="center" vertical="center" wrapText="1"/>
      <protection locked="0"/>
    </xf>
    <xf numFmtId="0" fontId="78" fillId="26" borderId="111" xfId="0" applyFont="1" applyFill="1" applyBorder="1" applyAlignment="1" applyProtection="1">
      <alignment horizontal="center" vertical="center" wrapText="1"/>
      <protection locked="0"/>
    </xf>
    <xf numFmtId="0" fontId="79" fillId="0" borderId="113" xfId="0" applyFont="1" applyBorder="1" applyAlignment="1" applyProtection="1">
      <alignment horizontal="left" vertical="center" wrapText="1"/>
      <protection locked="0"/>
    </xf>
    <xf numFmtId="0" fontId="79" fillId="0" borderId="114" xfId="0" applyFont="1" applyBorder="1" applyAlignment="1" applyProtection="1">
      <alignment horizontal="left" vertical="center" wrapText="1"/>
      <protection locked="0"/>
    </xf>
    <xf numFmtId="0" fontId="79" fillId="0" borderId="115" xfId="0" applyFont="1" applyBorder="1" applyAlignment="1" applyProtection="1">
      <alignment horizontal="justify" vertical="center" wrapText="1"/>
      <protection locked="0"/>
    </xf>
    <xf numFmtId="0" fontId="79" fillId="0" borderId="114" xfId="0" applyFont="1" applyBorder="1" applyAlignment="1" applyProtection="1">
      <alignment horizontal="justify" vertical="center" wrapText="1"/>
      <protection locked="0"/>
    </xf>
    <xf numFmtId="0" fontId="81" fillId="0" borderId="82" xfId="0" applyFont="1" applyBorder="1" applyAlignment="1">
      <alignment horizontal="center" vertical="center" wrapText="1" readingOrder="1"/>
    </xf>
    <xf numFmtId="0" fontId="81" fillId="0" borderId="78" xfId="0" applyFont="1" applyBorder="1" applyAlignment="1">
      <alignment horizontal="center" vertical="center" wrapText="1" readingOrder="1"/>
    </xf>
    <xf numFmtId="0" fontId="81" fillId="0" borderId="60" xfId="0" applyFont="1" applyBorder="1" applyAlignment="1">
      <alignment horizontal="center" vertical="center" wrapText="1" readingOrder="1"/>
    </xf>
    <xf numFmtId="0" fontId="81" fillId="0" borderId="82" xfId="0" applyFont="1" applyBorder="1" applyAlignment="1">
      <alignment horizontal="left" vertical="center" wrapText="1" readingOrder="1"/>
    </xf>
    <xf numFmtId="0" fontId="81" fillId="0" borderId="78" xfId="0" applyFont="1" applyBorder="1" applyAlignment="1">
      <alignment horizontal="left" vertical="center" wrapText="1" readingOrder="1"/>
    </xf>
    <xf numFmtId="0" fontId="81" fillId="0" borderId="60" xfId="0" applyFont="1" applyBorder="1" applyAlignment="1">
      <alignment horizontal="left" vertical="center" wrapText="1" readingOrder="1"/>
    </xf>
    <xf numFmtId="0" fontId="81" fillId="0" borderId="13" xfId="0" applyFont="1" applyBorder="1" applyAlignment="1">
      <alignment horizontal="center" vertical="center" wrapText="1" readingOrder="1"/>
    </xf>
    <xf numFmtId="0" fontId="51" fillId="0" borderId="82" xfId="0" applyFont="1" applyBorder="1" applyAlignment="1">
      <alignment horizontal="justify" vertical="center" wrapText="1" readingOrder="1"/>
    </xf>
    <xf numFmtId="0" fontId="51" fillId="0" borderId="78" xfId="0" applyFont="1" applyBorder="1" applyAlignment="1">
      <alignment horizontal="justify" vertical="center" wrapText="1" readingOrder="1"/>
    </xf>
    <xf numFmtId="0" fontId="51" fillId="0" borderId="82" xfId="0" applyFont="1" applyBorder="1" applyAlignment="1">
      <alignment horizontal="center" vertical="center" wrapText="1" readingOrder="1"/>
    </xf>
    <xf numFmtId="0" fontId="51" fillId="0" borderId="78" xfId="0" applyFont="1" applyBorder="1" applyAlignment="1">
      <alignment horizontal="center" vertical="center" wrapText="1" readingOrder="1"/>
    </xf>
    <xf numFmtId="0" fontId="51" fillId="0" borderId="60" xfId="0" applyFont="1" applyBorder="1" applyAlignment="1">
      <alignment horizontal="center" vertical="center" wrapText="1" readingOrder="1"/>
    </xf>
    <xf numFmtId="0" fontId="43" fillId="0" borderId="0" xfId="0" applyFont="1" applyAlignment="1">
      <alignment horizontal="center" wrapText="1"/>
    </xf>
    <xf numFmtId="0" fontId="44" fillId="0" borderId="0" xfId="0" applyFont="1" applyAlignment="1">
      <alignment horizontal="center"/>
    </xf>
    <xf numFmtId="0" fontId="45" fillId="4" borderId="79" xfId="0" applyFont="1" applyFill="1" applyBorder="1" applyAlignment="1">
      <alignment horizontal="center"/>
    </xf>
    <xf numFmtId="0" fontId="45" fillId="4" borderId="80" xfId="0" applyFont="1" applyFill="1" applyBorder="1" applyAlignment="1">
      <alignment horizontal="center"/>
    </xf>
    <xf numFmtId="0" fontId="45" fillId="4" borderId="81" xfId="0" applyFont="1" applyFill="1" applyBorder="1" applyAlignment="1">
      <alignment horizontal="center"/>
    </xf>
    <xf numFmtId="0" fontId="46" fillId="5" borderId="82" xfId="0" applyFont="1" applyFill="1" applyBorder="1" applyAlignment="1">
      <alignment horizontal="center" vertical="center" wrapText="1"/>
    </xf>
    <xf numFmtId="0" fontId="46" fillId="5" borderId="60" xfId="0" applyFont="1" applyFill="1" applyBorder="1" applyAlignment="1">
      <alignment horizontal="center" vertical="center" wrapText="1"/>
    </xf>
    <xf numFmtId="0" fontId="46" fillId="5" borderId="79" xfId="0" applyFont="1" applyFill="1" applyBorder="1" applyAlignment="1">
      <alignment horizontal="center" vertical="center"/>
    </xf>
    <xf numFmtId="0" fontId="46" fillId="5" borderId="80" xfId="0" applyFont="1" applyFill="1" applyBorder="1" applyAlignment="1">
      <alignment horizontal="center" vertical="center"/>
    </xf>
    <xf numFmtId="0" fontId="46" fillId="5" borderId="81" xfId="0" applyFont="1" applyFill="1" applyBorder="1" applyAlignment="1">
      <alignment horizontal="center" vertical="center"/>
    </xf>
    <xf numFmtId="0" fontId="46" fillId="5" borderId="82" xfId="0" applyFont="1" applyFill="1" applyBorder="1" applyAlignment="1">
      <alignment horizontal="center" vertical="center"/>
    </xf>
    <xf numFmtId="0" fontId="46" fillId="5" borderId="60"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5" fillId="4" borderId="2" xfId="0" applyFont="1" applyFill="1" applyBorder="1" applyAlignment="1">
      <alignment horizontal="center" vertical="center"/>
    </xf>
    <xf numFmtId="0" fontId="55" fillId="4" borderId="0" xfId="0" applyFont="1" applyFill="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8" xfId="0" applyFont="1" applyFill="1" applyBorder="1" applyAlignment="1">
      <alignment horizontal="center" vertical="center"/>
    </xf>
    <xf numFmtId="0" fontId="3" fillId="4" borderId="83"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9" xfId="0" applyFont="1" applyFill="1" applyBorder="1" applyAlignment="1">
      <alignment horizontal="center"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3" fillId="4" borderId="12"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54" fillId="0" borderId="82" xfId="0" applyFont="1" applyBorder="1" applyAlignment="1">
      <alignment horizontal="center" vertical="center" wrapText="1"/>
    </xf>
    <xf numFmtId="0" fontId="54" fillId="0" borderId="78" xfId="0" applyFont="1" applyBorder="1" applyAlignment="1">
      <alignment horizontal="center" vertical="center" wrapText="1"/>
    </xf>
    <xf numFmtId="0" fontId="54" fillId="0" borderId="60" xfId="0" applyFont="1" applyBorder="1" applyAlignment="1">
      <alignment horizontal="center" vertical="center" wrapText="1"/>
    </xf>
    <xf numFmtId="0" fontId="3" fillId="4" borderId="11" xfId="0" applyFont="1" applyFill="1" applyBorder="1" applyAlignment="1">
      <alignment horizontal="center" vertical="center" textRotation="90" wrapText="1"/>
    </xf>
    <xf numFmtId="0" fontId="3" fillId="4" borderId="9" xfId="0" applyFont="1" applyFill="1" applyBorder="1" applyAlignment="1">
      <alignment horizontal="center" vertical="center" textRotation="90" wrapText="1"/>
    </xf>
    <xf numFmtId="0" fontId="0" fillId="0" borderId="13" xfId="0" applyBorder="1" applyAlignment="1">
      <alignment horizontal="center" vertical="center" wrapText="1"/>
    </xf>
    <xf numFmtId="0" fontId="23" fillId="0" borderId="82" xfId="0" applyFont="1" applyBorder="1" applyAlignment="1">
      <alignment horizontal="left" vertical="center" wrapText="1"/>
    </xf>
    <xf numFmtId="0" fontId="23" fillId="0" borderId="78" xfId="0" applyFont="1" applyBorder="1" applyAlignment="1">
      <alignment horizontal="left" vertical="center" wrapText="1"/>
    </xf>
    <xf numFmtId="0" fontId="23" fillId="0" borderId="60" xfId="0" applyFont="1"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58" fillId="0" borderId="67" xfId="0" applyFont="1" applyBorder="1" applyAlignment="1">
      <alignment horizontal="center" vertical="center" wrapText="1"/>
    </xf>
    <xf numFmtId="0" fontId="58" fillId="0" borderId="68" xfId="0" applyFont="1" applyBorder="1" applyAlignment="1">
      <alignment horizontal="center" vertical="center"/>
    </xf>
    <xf numFmtId="0" fontId="58" fillId="0" borderId="69" xfId="0" applyFont="1" applyBorder="1" applyAlignment="1">
      <alignment horizontal="center" vertical="center"/>
    </xf>
    <xf numFmtId="0" fontId="58" fillId="0" borderId="20" xfId="0" applyFont="1" applyBorder="1" applyAlignment="1">
      <alignment horizontal="center" vertical="center" wrapText="1"/>
    </xf>
    <xf numFmtId="0" fontId="58" fillId="0" borderId="0" xfId="0" applyFont="1" applyAlignment="1">
      <alignment horizontal="center" vertical="center"/>
    </xf>
    <xf numFmtId="0" fontId="58" fillId="0" borderId="21" xfId="0" applyFont="1" applyBorder="1" applyAlignment="1">
      <alignment horizontal="center" vertical="center"/>
    </xf>
    <xf numFmtId="0" fontId="58" fillId="0" borderId="20" xfId="0" applyFont="1" applyBorder="1" applyAlignment="1">
      <alignment horizontal="center" vertical="center"/>
    </xf>
    <xf numFmtId="0" fontId="58" fillId="0" borderId="43" xfId="0" applyFont="1" applyBorder="1" applyAlignment="1">
      <alignment horizontal="center" vertical="center"/>
    </xf>
    <xf numFmtId="0" fontId="58" fillId="0" borderId="44" xfId="0" applyFont="1" applyBorder="1" applyAlignment="1">
      <alignment horizontal="center" vertical="center"/>
    </xf>
    <xf numFmtId="0" fontId="58" fillId="0" borderId="45" xfId="0" applyFont="1" applyBorder="1" applyAlignment="1">
      <alignment horizontal="center" vertical="center"/>
    </xf>
    <xf numFmtId="0" fontId="60" fillId="24" borderId="70" xfId="0" applyFont="1" applyFill="1" applyBorder="1" applyAlignment="1">
      <alignment horizontal="center" vertical="center" wrapText="1" readingOrder="1"/>
    </xf>
    <xf numFmtId="0" fontId="60" fillId="24" borderId="71" xfId="0" applyFont="1" applyFill="1" applyBorder="1" applyAlignment="1">
      <alignment horizontal="center" vertical="center" wrapText="1" readingOrder="1"/>
    </xf>
    <xf numFmtId="0" fontId="60" fillId="24" borderId="73" xfId="0" applyFont="1" applyFill="1" applyBorder="1" applyAlignment="1">
      <alignment horizontal="center" vertical="center" wrapText="1" readingOrder="1"/>
    </xf>
    <xf numFmtId="0" fontId="60" fillId="24" borderId="0" xfId="0" applyFont="1" applyFill="1" applyAlignment="1">
      <alignment horizontal="center" vertical="center" wrapText="1" readingOrder="1"/>
    </xf>
    <xf numFmtId="0" fontId="60" fillId="24" borderId="74" xfId="0" applyFont="1" applyFill="1" applyBorder="1" applyAlignment="1">
      <alignment horizontal="center" vertical="center" wrapText="1" readingOrder="1"/>
    </xf>
    <xf numFmtId="0" fontId="60" fillId="24" borderId="75" xfId="0" applyFont="1" applyFill="1" applyBorder="1" applyAlignment="1">
      <alignment horizontal="center" vertical="center" wrapText="1" readingOrder="1"/>
    </xf>
    <xf numFmtId="0" fontId="60" fillId="24" borderId="76" xfId="0" applyFont="1" applyFill="1" applyBorder="1" applyAlignment="1">
      <alignment horizontal="center" vertical="center" wrapText="1" readingOrder="1"/>
    </xf>
    <xf numFmtId="0" fontId="60" fillId="24"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60" fillId="8" borderId="70" xfId="0" applyFont="1" applyFill="1" applyBorder="1" applyAlignment="1">
      <alignment horizontal="center" vertical="center" wrapText="1" readingOrder="1"/>
    </xf>
    <xf numFmtId="0" fontId="60" fillId="8" borderId="71" xfId="0" applyFont="1" applyFill="1" applyBorder="1" applyAlignment="1">
      <alignment horizontal="center" vertical="center" wrapText="1" readingOrder="1"/>
    </xf>
    <xf numFmtId="0" fontId="60" fillId="8" borderId="73" xfId="0" applyFont="1" applyFill="1" applyBorder="1" applyAlignment="1">
      <alignment horizontal="center" vertical="center" wrapText="1" readingOrder="1"/>
    </xf>
    <xf numFmtId="0" fontId="60" fillId="8" borderId="0" xfId="0" applyFont="1" applyFill="1" applyAlignment="1">
      <alignment horizontal="center" vertical="center" wrapText="1" readingOrder="1"/>
    </xf>
    <xf numFmtId="0" fontId="60" fillId="8" borderId="74" xfId="0" applyFont="1" applyFill="1" applyBorder="1" applyAlignment="1">
      <alignment horizontal="center" vertical="center" wrapText="1" readingOrder="1"/>
    </xf>
    <xf numFmtId="0" fontId="60" fillId="8" borderId="75" xfId="0" applyFont="1" applyFill="1" applyBorder="1" applyAlignment="1">
      <alignment horizontal="center" vertical="center" wrapText="1" readingOrder="1"/>
    </xf>
    <xf numFmtId="0" fontId="60" fillId="8" borderId="76" xfId="0" applyFont="1" applyFill="1" applyBorder="1" applyAlignment="1">
      <alignment horizontal="center" vertical="center" wrapText="1" readingOrder="1"/>
    </xf>
    <xf numFmtId="0" fontId="60"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8" fillId="0" borderId="68" xfId="0" applyFont="1" applyBorder="1" applyAlignment="1">
      <alignment horizontal="center" vertical="center" wrapText="1"/>
    </xf>
    <xf numFmtId="0" fontId="2" fillId="0" borderId="0" xfId="0" applyFont="1" applyAlignment="1">
      <alignment horizontal="center" vertical="center" wrapText="1"/>
    </xf>
    <xf numFmtId="0" fontId="59"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9" fillId="14" borderId="0" xfId="0" applyFont="1" applyFill="1" applyAlignment="1">
      <alignment horizontal="center" vertical="center" textRotation="90" wrapText="1" readingOrder="1"/>
    </xf>
    <xf numFmtId="0" fontId="59" fillId="14" borderId="21" xfId="0" applyFont="1" applyFill="1" applyBorder="1" applyAlignment="1">
      <alignment horizontal="center" vertical="center" textRotation="90" wrapText="1" readingOrder="1"/>
    </xf>
    <xf numFmtId="0" fontId="60" fillId="16" borderId="70" xfId="0" applyFont="1" applyFill="1" applyBorder="1" applyAlignment="1">
      <alignment horizontal="center" vertical="center" wrapText="1" readingOrder="1"/>
    </xf>
    <xf numFmtId="0" fontId="60" fillId="16" borderId="71" xfId="0" applyFont="1" applyFill="1" applyBorder="1" applyAlignment="1">
      <alignment horizontal="center" vertical="center" wrapText="1" readingOrder="1"/>
    </xf>
    <xf numFmtId="0" fontId="60" fillId="16" borderId="72" xfId="0" applyFont="1" applyFill="1" applyBorder="1" applyAlignment="1">
      <alignment horizontal="center" vertical="center" wrapText="1" readingOrder="1"/>
    </xf>
    <xf numFmtId="0" fontId="60" fillId="16" borderId="73" xfId="0" applyFont="1" applyFill="1" applyBorder="1" applyAlignment="1">
      <alignment horizontal="center" vertical="center" wrapText="1" readingOrder="1"/>
    </xf>
    <xf numFmtId="0" fontId="60" fillId="16" borderId="0" xfId="0" applyFont="1" applyFill="1" applyAlignment="1">
      <alignment horizontal="center" vertical="center" wrapText="1" readingOrder="1"/>
    </xf>
    <xf numFmtId="0" fontId="60" fillId="16" borderId="74" xfId="0" applyFont="1" applyFill="1" applyBorder="1" applyAlignment="1">
      <alignment horizontal="center" vertical="center" wrapText="1" readingOrder="1"/>
    </xf>
    <xf numFmtId="0" fontId="60" fillId="16" borderId="75" xfId="0" applyFont="1" applyFill="1" applyBorder="1" applyAlignment="1">
      <alignment horizontal="center" vertical="center" wrapText="1" readingOrder="1"/>
    </xf>
    <xf numFmtId="0" fontId="60" fillId="16" borderId="76" xfId="0" applyFont="1" applyFill="1" applyBorder="1" applyAlignment="1">
      <alignment horizontal="center" vertical="center" wrapText="1" readingOrder="1"/>
    </xf>
    <xf numFmtId="0" fontId="60" fillId="16" borderId="77" xfId="0" applyFont="1" applyFill="1" applyBorder="1" applyAlignment="1">
      <alignment horizontal="center" vertical="center" wrapText="1" readingOrder="1"/>
    </xf>
    <xf numFmtId="0" fontId="60" fillId="15" borderId="70" xfId="0" applyFont="1" applyFill="1" applyBorder="1" applyAlignment="1">
      <alignment horizontal="center" vertical="center" wrapText="1" readingOrder="1"/>
    </xf>
    <xf numFmtId="0" fontId="60" fillId="15" borderId="71" xfId="0" applyFont="1" applyFill="1" applyBorder="1" applyAlignment="1">
      <alignment horizontal="center" vertical="center" wrapText="1" readingOrder="1"/>
    </xf>
    <xf numFmtId="0" fontId="60" fillId="15" borderId="73" xfId="0" applyFont="1" applyFill="1" applyBorder="1" applyAlignment="1">
      <alignment horizontal="center" vertical="center" wrapText="1" readingOrder="1"/>
    </xf>
    <xf numFmtId="0" fontId="60" fillId="15" borderId="0" xfId="0" applyFont="1" applyFill="1" applyAlignment="1">
      <alignment horizontal="center" vertical="center" wrapText="1" readingOrder="1"/>
    </xf>
    <xf numFmtId="0" fontId="60" fillId="15" borderId="75" xfId="0" applyFont="1" applyFill="1" applyBorder="1" applyAlignment="1">
      <alignment horizontal="center" vertical="center" wrapText="1" readingOrder="1"/>
    </xf>
    <xf numFmtId="0" fontId="60"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8" xfId="0" applyFont="1" applyFill="1" applyBorder="1" applyAlignment="1">
      <alignment horizontal="center" vertical="center" wrapText="1"/>
    </xf>
    <xf numFmtId="0" fontId="65" fillId="4" borderId="2" xfId="0" applyFont="1" applyFill="1" applyBorder="1" applyAlignment="1">
      <alignment horizontal="center" vertical="center" wrapText="1"/>
    </xf>
    <xf numFmtId="0" fontId="65" fillId="4" borderId="104" xfId="0" applyFont="1" applyFill="1" applyBorder="1" applyAlignment="1">
      <alignment horizontal="center" vertical="center" wrapText="1"/>
    </xf>
    <xf numFmtId="0" fontId="65" fillId="4" borderId="0" xfId="0" applyFont="1" applyFill="1" applyAlignment="1">
      <alignment horizontal="center" vertical="center" wrapText="1"/>
    </xf>
    <xf numFmtId="0" fontId="65" fillId="4" borderId="89" xfId="0" applyFont="1" applyFill="1" applyBorder="1" applyAlignment="1">
      <alignment horizontal="center" vertical="center" wrapText="1"/>
    </xf>
    <xf numFmtId="0" fontId="63" fillId="4" borderId="93" xfId="0" applyFont="1" applyFill="1" applyBorder="1" applyAlignment="1">
      <alignment horizontal="center" vertical="center"/>
    </xf>
    <xf numFmtId="0" fontId="63" fillId="4" borderId="103" xfId="0" applyFont="1" applyFill="1" applyBorder="1" applyAlignment="1">
      <alignment horizontal="center" vertical="center"/>
    </xf>
    <xf numFmtId="0" fontId="63" fillId="4" borderId="94" xfId="0" applyFont="1" applyFill="1" applyBorder="1" applyAlignment="1">
      <alignment horizontal="center" vertical="center"/>
    </xf>
    <xf numFmtId="0" fontId="63" fillId="22" borderId="91" xfId="0" applyFont="1" applyFill="1" applyBorder="1" applyAlignment="1" applyProtection="1">
      <alignment horizontal="center" vertical="center" wrapText="1"/>
      <protection locked="0"/>
    </xf>
    <xf numFmtId="0" fontId="63" fillId="4" borderId="91" xfId="0" applyFont="1" applyFill="1" applyBorder="1" applyAlignment="1" applyProtection="1">
      <alignment horizontal="center" vertical="center" wrapText="1"/>
      <protection locked="0"/>
    </xf>
    <xf numFmtId="0" fontId="64" fillId="4" borderId="92" xfId="0" applyFont="1" applyFill="1" applyBorder="1" applyAlignment="1">
      <alignment horizontal="center" vertical="center" wrapText="1"/>
    </xf>
    <xf numFmtId="0" fontId="64" fillId="4" borderId="95" xfId="0" applyFont="1" applyFill="1" applyBorder="1" applyAlignment="1">
      <alignment horizontal="center" vertical="center" wrapText="1"/>
    </xf>
    <xf numFmtId="0" fontId="64" fillId="4" borderId="93" xfId="0" applyFont="1" applyFill="1" applyBorder="1" applyAlignment="1">
      <alignment horizontal="center" vertical="center" wrapText="1"/>
    </xf>
    <xf numFmtId="0" fontId="64" fillId="4" borderId="94" xfId="0" applyFont="1" applyFill="1" applyBorder="1" applyAlignment="1">
      <alignment horizontal="center" vertical="center" wrapText="1"/>
    </xf>
    <xf numFmtId="0" fontId="63" fillId="4" borderId="93" xfId="0" applyFont="1" applyFill="1" applyBorder="1" applyAlignment="1" applyProtection="1">
      <alignment horizontal="center" vertical="center" wrapText="1"/>
      <protection locked="0"/>
    </xf>
    <xf numFmtId="0" fontId="57" fillId="23" borderId="101" xfId="0" applyFont="1" applyFill="1" applyBorder="1" applyAlignment="1">
      <alignment horizontal="center"/>
    </xf>
    <xf numFmtId="0" fontId="57" fillId="23" borderId="102" xfId="0" applyFont="1" applyFill="1" applyBorder="1" applyAlignment="1">
      <alignment horizontal="center"/>
    </xf>
    <xf numFmtId="1" fontId="51" fillId="0" borderId="96" xfId="0" applyNumberFormat="1" applyFont="1" applyBorder="1" applyAlignment="1" applyProtection="1">
      <alignment horizontal="center" vertical="center" wrapText="1"/>
      <protection locked="0"/>
    </xf>
    <xf numFmtId="1" fontId="51" fillId="0" borderId="98" xfId="0" applyNumberFormat="1" applyFont="1" applyBorder="1" applyAlignment="1" applyProtection="1">
      <alignment horizontal="center" vertical="center" wrapText="1"/>
      <protection locked="0"/>
    </xf>
    <xf numFmtId="1" fontId="51" fillId="0" borderId="99" xfId="0" applyNumberFormat="1" applyFont="1" applyBorder="1" applyAlignment="1" applyProtection="1">
      <alignment horizontal="center" vertical="center" wrapText="1"/>
      <protection locked="0"/>
    </xf>
    <xf numFmtId="14" fontId="51" fillId="0" borderId="97" xfId="0" applyNumberFormat="1" applyFont="1" applyBorder="1" applyAlignment="1">
      <alignment horizontal="center" vertical="center"/>
    </xf>
    <xf numFmtId="0" fontId="51" fillId="0" borderId="78" xfId="0" applyFont="1" applyBorder="1" applyAlignment="1">
      <alignment horizontal="center" vertical="center"/>
    </xf>
    <xf numFmtId="0" fontId="51" fillId="0" borderId="100" xfId="0" applyFont="1" applyBorder="1" applyAlignment="1">
      <alignment horizontal="center" vertical="center"/>
    </xf>
    <xf numFmtId="0" fontId="51" fillId="0" borderId="97" xfId="0" applyFont="1" applyBorder="1" applyAlignment="1">
      <alignment horizontal="justify" vertical="center" wrapText="1"/>
    </xf>
    <xf numFmtId="0" fontId="51" fillId="0" borderId="78" xfId="0" applyFont="1" applyBorder="1" applyAlignment="1">
      <alignment horizontal="justify" vertical="center" wrapText="1"/>
    </xf>
    <xf numFmtId="0" fontId="51" fillId="0" borderId="100" xfId="0" applyFont="1" applyBorder="1" applyAlignment="1">
      <alignment horizontal="justify" vertical="center" wrapText="1"/>
    </xf>
    <xf numFmtId="0" fontId="51" fillId="0" borderId="97" xfId="0" applyFont="1" applyBorder="1" applyAlignment="1">
      <alignment horizontal="center"/>
    </xf>
    <xf numFmtId="0" fontId="51" fillId="0" borderId="78" xfId="0" applyFont="1" applyBorder="1" applyAlignment="1">
      <alignment horizontal="center"/>
    </xf>
    <xf numFmtId="0" fontId="51" fillId="0" borderId="100" xfId="0" applyFont="1" applyBorder="1" applyAlignment="1">
      <alignment horizontal="center"/>
    </xf>
    <xf numFmtId="0" fontId="51" fillId="0" borderId="97" xfId="0" applyFont="1" applyBorder="1" applyAlignment="1">
      <alignment horizontal="center" vertical="center"/>
    </xf>
    <xf numFmtId="1" fontId="62" fillId="0" borderId="96" xfId="0" applyNumberFormat="1" applyFont="1" applyBorder="1" applyAlignment="1" applyProtection="1">
      <alignment horizontal="center" vertical="center" wrapText="1"/>
      <protection locked="0"/>
    </xf>
    <xf numFmtId="1" fontId="62" fillId="0" borderId="98" xfId="0" applyNumberFormat="1" applyFont="1" applyBorder="1" applyAlignment="1" applyProtection="1">
      <alignment horizontal="center" vertical="center" wrapText="1"/>
      <protection locked="0"/>
    </xf>
    <xf numFmtId="1" fontId="62" fillId="0" borderId="99" xfId="0" applyNumberFormat="1" applyFont="1" applyBorder="1" applyAlignment="1" applyProtection="1">
      <alignment horizontal="center" vertical="center" wrapText="1"/>
      <protection locked="0"/>
    </xf>
    <xf numFmtId="0" fontId="25" fillId="0" borderId="97" xfId="0" applyFont="1" applyBorder="1" applyAlignment="1">
      <alignment horizontal="justify" vertical="center" wrapText="1"/>
    </xf>
    <xf numFmtId="0" fontId="25" fillId="0" borderId="78" xfId="0" applyFont="1" applyBorder="1" applyAlignment="1">
      <alignment horizontal="justify" vertical="center" wrapText="1"/>
    </xf>
    <xf numFmtId="0" fontId="25" fillId="0" borderId="100" xfId="0" applyFont="1" applyBorder="1" applyAlignment="1">
      <alignment horizontal="justify" vertical="center" wrapText="1"/>
    </xf>
    <xf numFmtId="0" fontId="25" fillId="0" borderId="97" xfId="0" applyFont="1" applyBorder="1" applyAlignment="1">
      <alignment horizontal="center"/>
    </xf>
    <xf numFmtId="0" fontId="25" fillId="0" borderId="78" xfId="0" applyFont="1" applyBorder="1" applyAlignment="1">
      <alignment horizontal="center"/>
    </xf>
    <xf numFmtId="0" fontId="25" fillId="0" borderId="100" xfId="0" applyFont="1" applyBorder="1" applyAlignment="1">
      <alignment horizontal="center"/>
    </xf>
    <xf numFmtId="0" fontId="25" fillId="0" borderId="97" xfId="0" applyFont="1" applyBorder="1" applyAlignment="1">
      <alignment horizontal="center" vertical="center"/>
    </xf>
    <xf numFmtId="0" fontId="25" fillId="0" borderId="78" xfId="0" applyFont="1" applyBorder="1" applyAlignment="1">
      <alignment horizontal="center" vertical="center"/>
    </xf>
    <xf numFmtId="0" fontId="25" fillId="0" borderId="100" xfId="0" applyFont="1" applyBorder="1" applyAlignment="1">
      <alignment horizontal="center" vertical="center"/>
    </xf>
    <xf numFmtId="14" fontId="25" fillId="0" borderId="97"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22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ill>
        <patternFill>
          <bgColor theme="7" tint="0.59996337778862885"/>
        </patternFill>
      </fill>
    </dxf>
    <dxf>
      <font>
        <color auto="1"/>
      </font>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rgb="FFFFC000"/>
        </patternFill>
      </fill>
    </dxf>
    <dxf>
      <fill>
        <patternFill>
          <bgColor rgb="FF92D05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4</xdr:row>
      <xdr:rowOff>168088</xdr:rowOff>
    </xdr:to>
    <xdr:pic>
      <xdr:nvPicPr>
        <xdr:cNvPr id="2" name="Imagen 1">
          <a:extLst>
            <a:ext uri="{FF2B5EF4-FFF2-40B4-BE49-F238E27FC236}">
              <a16:creationId xmlns:a16="http://schemas.microsoft.com/office/drawing/2014/main" id="{F83180DC-4520-4C4D-B9D7-A7251715C0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13691" cy="93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67D079F-7882-49A8-A3A2-FF88DED911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222">
      <pivotArea field="1" type="button" dataOnly="0" labelOnly="1" outline="0" axis="axisRow" fieldPosition="1"/>
    </format>
    <format dxfId="221">
      <pivotArea dataOnly="0" labelOnly="1" outline="0" fieldPosition="0">
        <references count="1">
          <reference field="0" count="1">
            <x v="0"/>
          </reference>
        </references>
      </pivotArea>
    </format>
    <format dxfId="220">
      <pivotArea dataOnly="0" labelOnly="1" outline="0" fieldPosition="0">
        <references count="1">
          <reference field="0" count="1">
            <x v="1"/>
          </reference>
        </references>
      </pivotArea>
    </format>
    <format dxfId="219">
      <pivotArea dataOnly="0" labelOnly="1" outline="0" fieldPosition="0">
        <references count="2">
          <reference field="0" count="1" selected="0">
            <x v="0"/>
          </reference>
          <reference field="1" count="5">
            <x v="0"/>
            <x v="6"/>
            <x v="7"/>
            <x v="8"/>
            <x v="9"/>
          </reference>
        </references>
      </pivotArea>
    </format>
    <format dxfId="218">
      <pivotArea dataOnly="0" labelOnly="1" outline="0" fieldPosition="0">
        <references count="2">
          <reference field="0" count="1" selected="0">
            <x v="1"/>
          </reference>
          <reference field="1" count="5">
            <x v="1"/>
            <x v="2"/>
            <x v="3"/>
            <x v="4"/>
            <x v="5"/>
          </reference>
        </references>
      </pivotArea>
    </format>
    <format dxfId="217">
      <pivotArea type="all" dataOnly="0" outline="0" fieldPosition="0"/>
    </format>
    <format dxfId="216">
      <pivotArea field="0" type="button" dataOnly="0" labelOnly="1" outline="0" axis="axisRow" fieldPosition="0"/>
    </format>
    <format dxfId="215">
      <pivotArea field="1" type="button" dataOnly="0" labelOnly="1" outline="0" axis="axisRow" fieldPosition="1"/>
    </format>
    <format dxfId="214">
      <pivotArea dataOnly="0" labelOnly="1" outline="0" fieldPosition="0">
        <references count="1">
          <reference field="0" count="0"/>
        </references>
      </pivotArea>
    </format>
    <format dxfId="213">
      <pivotArea dataOnly="0" labelOnly="1" outline="0" fieldPosition="0">
        <references count="2">
          <reference field="0" count="1" selected="0">
            <x v="0"/>
          </reference>
          <reference field="1" count="5">
            <x v="0"/>
            <x v="6"/>
            <x v="7"/>
            <x v="8"/>
            <x v="9"/>
          </reference>
        </references>
      </pivotArea>
    </format>
    <format dxfId="21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5:C245" totalsRowShown="0" headerRowDxfId="211" dataDxfId="210">
  <autoFilter ref="B235:C245" xr:uid="{00000000-0009-0000-0100-000001000000}"/>
  <tableColumns count="2">
    <tableColumn id="1" xr3:uid="{00000000-0010-0000-0000-000001000000}" name="Criterios" dataDxfId="209"/>
    <tableColumn id="2" xr3:uid="{00000000-0010-0000-0000-000002000000}" name="Subcriterios" dataDxfId="20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B11" sqref="B11"/>
    </sheetView>
  </sheetViews>
  <sheetFormatPr baseColWidth="10" defaultColWidth="11.42578125" defaultRowHeight="15" x14ac:dyDescent="0.25"/>
  <cols>
    <col min="1" max="1" width="28.140625" customWidth="1"/>
    <col min="2" max="2" width="18" customWidth="1"/>
    <col min="3" max="3" width="14.140625" style="68" customWidth="1"/>
    <col min="4" max="8" width="12.42578125" customWidth="1"/>
  </cols>
  <sheetData>
    <row r="1" spans="1:9" ht="42" customHeight="1" x14ac:dyDescent="0.35">
      <c r="A1" s="245" t="s">
        <v>0</v>
      </c>
      <c r="B1" s="245"/>
      <c r="C1" s="245"/>
      <c r="D1" s="245"/>
      <c r="E1" s="245"/>
      <c r="F1" s="245"/>
    </row>
    <row r="5" spans="1:9" x14ac:dyDescent="0.25">
      <c r="D5" s="77"/>
      <c r="E5" s="77"/>
      <c r="F5" s="77"/>
      <c r="G5" s="77"/>
      <c r="H5" s="77"/>
    </row>
    <row r="6" spans="1:9" x14ac:dyDescent="0.25">
      <c r="D6" s="77"/>
      <c r="E6" s="77"/>
      <c r="F6" s="77"/>
      <c r="G6" s="77"/>
      <c r="H6" s="77"/>
    </row>
    <row r="7" spans="1:9" ht="33.75" x14ac:dyDescent="0.5">
      <c r="A7" s="246" t="s">
        <v>1</v>
      </c>
      <c r="B7" s="246"/>
      <c r="C7" s="246"/>
      <c r="D7" s="246"/>
      <c r="E7" s="246"/>
      <c r="F7" s="246"/>
      <c r="G7" s="246"/>
      <c r="H7" s="246"/>
      <c r="I7" s="246"/>
    </row>
    <row r="9" spans="1:9" s="69" customFormat="1" ht="81.75" customHeight="1" x14ac:dyDescent="0.2">
      <c r="A9" s="70" t="s">
        <v>2</v>
      </c>
      <c r="B9" s="247" t="s">
        <v>3</v>
      </c>
      <c r="C9" s="247"/>
      <c r="D9" s="247"/>
      <c r="E9" s="247"/>
      <c r="F9" s="247"/>
      <c r="G9" s="247"/>
      <c r="H9" s="247"/>
      <c r="I9" s="247"/>
    </row>
    <row r="10" spans="1:9" s="69" customFormat="1" ht="16.7" customHeight="1" x14ac:dyDescent="0.2">
      <c r="A10" s="75"/>
      <c r="B10" s="76"/>
      <c r="C10" s="76"/>
      <c r="D10" s="75"/>
      <c r="E10" s="74"/>
    </row>
    <row r="11" spans="1:9" s="69" customFormat="1" ht="84" customHeight="1" x14ac:dyDescent="0.2">
      <c r="A11" s="70" t="s">
        <v>4</v>
      </c>
      <c r="B11" s="71" t="s">
        <v>413</v>
      </c>
      <c r="C11" s="244" t="s">
        <v>5</v>
      </c>
      <c r="D11" s="244"/>
      <c r="E11" s="244"/>
      <c r="F11" s="244"/>
      <c r="G11" s="244"/>
      <c r="H11" s="244"/>
      <c r="I11" s="244"/>
    </row>
    <row r="12" spans="1:9" ht="32.25" customHeight="1" x14ac:dyDescent="0.25">
      <c r="A12" s="73"/>
    </row>
    <row r="13" spans="1:9" ht="32.25" customHeight="1" x14ac:dyDescent="0.25">
      <c r="A13" s="72" t="s">
        <v>6</v>
      </c>
      <c r="B13" s="244" t="s">
        <v>7</v>
      </c>
      <c r="C13" s="244"/>
      <c r="D13" s="244"/>
      <c r="E13" s="244"/>
      <c r="F13" s="244"/>
      <c r="G13" s="244"/>
      <c r="H13" s="244"/>
      <c r="I13" s="244"/>
    </row>
    <row r="14" spans="1:9" s="69" customFormat="1" ht="69" customHeight="1" x14ac:dyDescent="0.2">
      <c r="A14" s="72" t="s">
        <v>8</v>
      </c>
      <c r="B14" s="244"/>
      <c r="C14" s="244"/>
      <c r="D14" s="244"/>
      <c r="E14" s="244"/>
      <c r="F14" s="244"/>
      <c r="G14" s="244"/>
      <c r="H14" s="244"/>
      <c r="I14" s="244"/>
    </row>
    <row r="15" spans="1:9" s="69" customFormat="1" ht="54" customHeight="1" x14ac:dyDescent="0.2">
      <c r="A15" s="72" t="s">
        <v>9</v>
      </c>
      <c r="B15" s="244"/>
      <c r="C15" s="244"/>
      <c r="D15" s="244"/>
      <c r="E15" s="244"/>
      <c r="F15" s="244"/>
      <c r="G15" s="244"/>
      <c r="H15" s="244"/>
      <c r="I15" s="244"/>
    </row>
    <row r="16" spans="1:9" s="69" customFormat="1" ht="54" customHeight="1" x14ac:dyDescent="0.2">
      <c r="A16" s="70" t="s">
        <v>10</v>
      </c>
      <c r="B16" s="244"/>
      <c r="C16" s="244"/>
      <c r="D16" s="244"/>
      <c r="E16" s="244"/>
      <c r="F16" s="244"/>
      <c r="G16" s="244"/>
      <c r="H16" s="244"/>
      <c r="I16" s="244"/>
    </row>
    <row r="18" spans="1:9" s="69" customFormat="1" ht="54.75" customHeight="1" x14ac:dyDescent="0.2">
      <c r="A18" s="70" t="s">
        <v>11</v>
      </c>
      <c r="B18" s="243">
        <v>44326</v>
      </c>
      <c r="C18" s="243"/>
      <c r="D18" s="243"/>
      <c r="E18" s="243"/>
      <c r="F18" s="243"/>
      <c r="G18" s="243"/>
      <c r="H18" s="243"/>
      <c r="I18" s="24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5"/>
  <sheetViews>
    <sheetView topLeftCell="A4" zoomScale="78" zoomScaleNormal="78" workbookViewId="0">
      <selection activeCell="A4" sqref="A1:XFD1048576"/>
    </sheetView>
  </sheetViews>
  <sheetFormatPr baseColWidth="10" defaultColWidth="10.7109375" defaultRowHeight="15" x14ac:dyDescent="0.25"/>
  <cols>
    <col min="1" max="1" width="47.140625" style="73" bestFit="1" customWidth="1"/>
    <col min="2" max="2" width="15.5703125" style="84" customWidth="1"/>
    <col min="3" max="3" width="39.42578125" customWidth="1"/>
    <col min="4" max="4" width="35" style="84" customWidth="1"/>
    <col min="5" max="5" width="46.5703125" customWidth="1"/>
  </cols>
  <sheetData>
    <row r="1" spans="1:8" ht="12.75" customHeight="1" x14ac:dyDescent="0.25">
      <c r="A1" s="190"/>
      <c r="B1" s="255" t="s">
        <v>12</v>
      </c>
      <c r="C1" s="255"/>
      <c r="D1" s="255"/>
      <c r="E1" s="191"/>
      <c r="F1" s="110"/>
      <c r="G1" s="110"/>
      <c r="H1" s="110"/>
    </row>
    <row r="2" spans="1:8" ht="12.75" customHeight="1" x14ac:dyDescent="0.25">
      <c r="A2" s="190"/>
      <c r="B2" s="255" t="s">
        <v>13</v>
      </c>
      <c r="C2" s="255"/>
      <c r="D2" s="255"/>
      <c r="E2" s="191"/>
      <c r="F2" s="110"/>
      <c r="G2" s="110"/>
      <c r="H2" s="110"/>
    </row>
    <row r="3" spans="1:8" ht="24.75" customHeight="1" x14ac:dyDescent="0.25">
      <c r="A3" s="190"/>
      <c r="B3" s="192"/>
      <c r="C3" s="192"/>
      <c r="D3" s="192"/>
      <c r="E3" s="191"/>
      <c r="F3" s="110"/>
      <c r="G3" s="110"/>
      <c r="H3" s="110"/>
    </row>
    <row r="4" spans="1:8" ht="24.75" customHeight="1" x14ac:dyDescent="0.25">
      <c r="A4" s="190"/>
      <c r="B4" s="192"/>
      <c r="C4" s="192"/>
      <c r="D4" s="192"/>
      <c r="E4" s="191"/>
      <c r="F4" s="110"/>
      <c r="G4" s="110"/>
      <c r="H4" s="110"/>
    </row>
    <row r="5" spans="1:8" ht="24.75" customHeight="1" thickBot="1" x14ac:dyDescent="0.3">
      <c r="A5" s="190"/>
      <c r="B5" s="192"/>
      <c r="C5" s="192"/>
      <c r="D5" s="192"/>
      <c r="E5" s="191"/>
      <c r="F5" s="110"/>
      <c r="G5" s="110"/>
      <c r="H5" s="110"/>
    </row>
    <row r="6" spans="1:8" ht="42.75" customHeight="1" thickTop="1" thickBot="1" x14ac:dyDescent="0.3">
      <c r="A6" s="193" t="s">
        <v>14</v>
      </c>
      <c r="B6" s="256" t="s">
        <v>475</v>
      </c>
      <c r="C6" s="257"/>
      <c r="D6" s="193" t="s">
        <v>476</v>
      </c>
      <c r="E6" s="194" t="s">
        <v>477</v>
      </c>
      <c r="F6" s="110"/>
      <c r="G6" s="110"/>
      <c r="H6" s="110"/>
    </row>
    <row r="7" spans="1:8" ht="18.75" customHeight="1" thickTop="1" thickBot="1" x14ac:dyDescent="0.3">
      <c r="A7" s="75"/>
      <c r="B7" s="76"/>
      <c r="C7" s="76"/>
      <c r="D7" s="75"/>
      <c r="E7" s="74"/>
    </row>
    <row r="8" spans="1:8" ht="54.75" customHeight="1" thickTop="1" thickBot="1" x14ac:dyDescent="0.3">
      <c r="A8" s="195" t="s">
        <v>15</v>
      </c>
      <c r="B8" s="258" t="s">
        <v>478</v>
      </c>
      <c r="C8" s="258"/>
      <c r="D8" s="258"/>
      <c r="E8" s="259"/>
    </row>
    <row r="9" spans="1:8" ht="20.25" customHeight="1" thickTop="1" thickBot="1" x14ac:dyDescent="0.3">
      <c r="A9" s="84"/>
      <c r="C9" s="84"/>
      <c r="E9" s="84"/>
    </row>
    <row r="10" spans="1:8" ht="20.25" customHeight="1" thickTop="1" thickBot="1" x14ac:dyDescent="0.3">
      <c r="A10" s="260" t="s">
        <v>16</v>
      </c>
      <c r="B10" s="262" t="s">
        <v>479</v>
      </c>
      <c r="C10" s="263"/>
      <c r="D10" s="262" t="s">
        <v>480</v>
      </c>
      <c r="E10" s="263"/>
    </row>
    <row r="11" spans="1:8" ht="144" customHeight="1" thickTop="1" thickBot="1" x14ac:dyDescent="0.3">
      <c r="A11" s="261"/>
      <c r="B11" s="264" t="s">
        <v>481</v>
      </c>
      <c r="C11" s="265"/>
      <c r="D11" s="266" t="s">
        <v>482</v>
      </c>
      <c r="E11" s="267"/>
    </row>
    <row r="12" spans="1:8" ht="21" customHeight="1" thickTop="1" x14ac:dyDescent="0.25">
      <c r="A12" s="196"/>
      <c r="B12" s="196"/>
      <c r="D12" s="197"/>
      <c r="E12" s="197"/>
    </row>
    <row r="13" spans="1:8" s="108" customFormat="1" ht="12.75" x14ac:dyDescent="0.2">
      <c r="A13" s="248" t="s">
        <v>17</v>
      </c>
      <c r="B13" s="248"/>
      <c r="C13" s="248"/>
      <c r="D13" s="248"/>
      <c r="E13" s="248"/>
    </row>
    <row r="14" spans="1:8" s="108" customFormat="1" ht="12.75" customHeight="1" x14ac:dyDescent="0.2">
      <c r="A14" s="198" t="s">
        <v>483</v>
      </c>
      <c r="B14" s="199" t="s">
        <v>18</v>
      </c>
      <c r="C14" s="200" t="s">
        <v>484</v>
      </c>
      <c r="D14" s="200" t="s">
        <v>19</v>
      </c>
      <c r="E14" s="200" t="s">
        <v>485</v>
      </c>
    </row>
    <row r="15" spans="1:8" s="108" customFormat="1" ht="68.25" customHeight="1" x14ac:dyDescent="0.2">
      <c r="A15" s="249" t="s">
        <v>20</v>
      </c>
      <c r="B15" s="201">
        <v>1</v>
      </c>
      <c r="C15" s="202" t="s">
        <v>486</v>
      </c>
      <c r="D15" s="201">
        <v>1</v>
      </c>
      <c r="E15" s="203" t="s">
        <v>487</v>
      </c>
    </row>
    <row r="16" spans="1:8" s="108" customFormat="1" ht="68.25" customHeight="1" x14ac:dyDescent="0.2">
      <c r="A16" s="250"/>
      <c r="B16" s="201">
        <v>2</v>
      </c>
      <c r="C16" s="202" t="s">
        <v>488</v>
      </c>
      <c r="D16" s="201">
        <v>2</v>
      </c>
      <c r="E16" s="204" t="s">
        <v>489</v>
      </c>
    </row>
    <row r="17" spans="1:5" s="108" customFormat="1" ht="68.25" customHeight="1" x14ac:dyDescent="0.2">
      <c r="A17" s="250"/>
      <c r="B17" s="201">
        <v>3</v>
      </c>
      <c r="C17" s="205" t="s">
        <v>490</v>
      </c>
      <c r="D17" s="201">
        <v>3</v>
      </c>
      <c r="E17" s="206" t="s">
        <v>491</v>
      </c>
    </row>
    <row r="18" spans="1:5" s="108" customFormat="1" ht="68.25" customHeight="1" x14ac:dyDescent="0.2">
      <c r="A18" s="250"/>
      <c r="B18" s="201">
        <v>4</v>
      </c>
      <c r="C18" s="202" t="s">
        <v>492</v>
      </c>
      <c r="D18" s="201">
        <v>4</v>
      </c>
      <c r="E18" s="207" t="s">
        <v>493</v>
      </c>
    </row>
    <row r="19" spans="1:5" s="108" customFormat="1" ht="51.75" customHeight="1" x14ac:dyDescent="0.2">
      <c r="A19" s="251"/>
      <c r="B19" s="201"/>
      <c r="C19" s="202"/>
      <c r="D19" s="201"/>
      <c r="E19" s="207"/>
    </row>
    <row r="20" spans="1:5" s="108" customFormat="1" ht="60" x14ac:dyDescent="0.2">
      <c r="A20" s="252" t="s">
        <v>21</v>
      </c>
      <c r="B20" s="201">
        <v>5</v>
      </c>
      <c r="C20" s="208" t="s">
        <v>494</v>
      </c>
      <c r="D20" s="201">
        <v>5</v>
      </c>
      <c r="E20" s="209" t="s">
        <v>495</v>
      </c>
    </row>
    <row r="21" spans="1:5" s="108" customFormat="1" ht="60" x14ac:dyDescent="0.2">
      <c r="A21" s="253"/>
      <c r="B21" s="201">
        <v>6</v>
      </c>
      <c r="C21" s="210" t="s">
        <v>496</v>
      </c>
      <c r="D21" s="201">
        <v>6</v>
      </c>
      <c r="E21" s="211" t="s">
        <v>497</v>
      </c>
    </row>
    <row r="22" spans="1:5" s="108" customFormat="1" ht="38.25" x14ac:dyDescent="0.2">
      <c r="A22" s="253"/>
      <c r="B22" s="201">
        <v>7</v>
      </c>
      <c r="C22" s="212" t="s">
        <v>498</v>
      </c>
      <c r="D22" s="201"/>
      <c r="E22" s="207"/>
    </row>
    <row r="23" spans="1:5" s="108" customFormat="1" ht="38.25" x14ac:dyDescent="0.2">
      <c r="A23" s="254"/>
      <c r="B23" s="201">
        <v>8</v>
      </c>
      <c r="C23" s="213" t="s">
        <v>499</v>
      </c>
      <c r="D23" s="201"/>
      <c r="E23" s="209"/>
    </row>
    <row r="24" spans="1:5" s="108" customFormat="1" ht="49.5" customHeight="1" x14ac:dyDescent="0.2">
      <c r="A24" s="268" t="s">
        <v>22</v>
      </c>
      <c r="B24" s="201">
        <v>9</v>
      </c>
      <c r="C24" s="202" t="s">
        <v>500</v>
      </c>
      <c r="D24" s="201">
        <v>7</v>
      </c>
      <c r="E24" s="209" t="s">
        <v>501</v>
      </c>
    </row>
    <row r="25" spans="1:5" s="108" customFormat="1" ht="69.75" customHeight="1" x14ac:dyDescent="0.2">
      <c r="A25" s="269"/>
      <c r="B25" s="201">
        <v>10</v>
      </c>
      <c r="C25" s="202" t="s">
        <v>502</v>
      </c>
      <c r="D25" s="201">
        <v>8</v>
      </c>
      <c r="E25" s="209" t="s">
        <v>503</v>
      </c>
    </row>
    <row r="26" spans="1:5" s="108" customFormat="1" ht="62.25" customHeight="1" x14ac:dyDescent="0.2">
      <c r="A26" s="269"/>
      <c r="B26" s="201">
        <v>11</v>
      </c>
      <c r="C26" s="202" t="s">
        <v>504</v>
      </c>
      <c r="D26" s="201">
        <v>9</v>
      </c>
      <c r="E26" s="209" t="s">
        <v>505</v>
      </c>
    </row>
    <row r="27" spans="1:5" s="108" customFormat="1" ht="52.5" customHeight="1" x14ac:dyDescent="0.2">
      <c r="A27" s="269"/>
      <c r="B27" s="201">
        <v>12</v>
      </c>
      <c r="C27" s="202" t="s">
        <v>506</v>
      </c>
      <c r="D27" s="201">
        <v>10</v>
      </c>
      <c r="E27" s="209" t="s">
        <v>507</v>
      </c>
    </row>
    <row r="28" spans="1:5" s="108" customFormat="1" ht="52.5" customHeight="1" x14ac:dyDescent="0.2">
      <c r="A28" s="269"/>
      <c r="B28" s="201">
        <v>13</v>
      </c>
      <c r="C28" s="202" t="s">
        <v>508</v>
      </c>
      <c r="D28" s="201">
        <v>11</v>
      </c>
      <c r="E28" s="214" t="s">
        <v>509</v>
      </c>
    </row>
    <row r="29" spans="1:5" s="108" customFormat="1" ht="52.5" customHeight="1" x14ac:dyDescent="0.2">
      <c r="A29" s="269"/>
      <c r="B29" s="201"/>
      <c r="C29" s="202"/>
      <c r="D29" s="201">
        <v>12</v>
      </c>
      <c r="E29" s="215" t="s">
        <v>510</v>
      </c>
    </row>
    <row r="30" spans="1:5" s="108" customFormat="1" ht="52.5" customHeight="1" x14ac:dyDescent="0.2">
      <c r="A30" s="270"/>
      <c r="B30" s="201"/>
      <c r="C30" s="202"/>
      <c r="D30" s="201">
        <v>13</v>
      </c>
      <c r="E30" s="215" t="s">
        <v>511</v>
      </c>
    </row>
    <row r="31" spans="1:5" s="108" customFormat="1" ht="64.5" customHeight="1" x14ac:dyDescent="0.2">
      <c r="A31" s="271" t="s">
        <v>23</v>
      </c>
      <c r="B31" s="201">
        <v>14</v>
      </c>
      <c r="C31" s="202" t="s">
        <v>512</v>
      </c>
      <c r="D31" s="201">
        <v>15</v>
      </c>
      <c r="E31" s="203" t="s">
        <v>513</v>
      </c>
    </row>
    <row r="32" spans="1:5" s="108" customFormat="1" ht="51" x14ac:dyDescent="0.2">
      <c r="A32" s="272"/>
      <c r="B32" s="201">
        <v>15</v>
      </c>
      <c r="C32" s="202" t="s">
        <v>514</v>
      </c>
      <c r="D32" s="201">
        <v>16</v>
      </c>
      <c r="E32" s="209" t="s">
        <v>515</v>
      </c>
    </row>
    <row r="33" spans="1:5" s="108" customFormat="1" ht="51" x14ac:dyDescent="0.2">
      <c r="A33" s="272"/>
      <c r="B33" s="201">
        <v>16</v>
      </c>
      <c r="C33" s="202" t="s">
        <v>516</v>
      </c>
      <c r="D33" s="201">
        <v>17</v>
      </c>
      <c r="E33" s="209" t="s">
        <v>517</v>
      </c>
    </row>
    <row r="34" spans="1:5" s="108" customFormat="1" ht="51" x14ac:dyDescent="0.2">
      <c r="A34" s="272"/>
      <c r="B34" s="201">
        <v>17</v>
      </c>
      <c r="C34" s="202" t="s">
        <v>518</v>
      </c>
      <c r="D34" s="201"/>
      <c r="E34" s="209"/>
    </row>
    <row r="35" spans="1:5" s="108" customFormat="1" ht="61.5" customHeight="1" x14ac:dyDescent="0.2">
      <c r="A35" s="273"/>
      <c r="B35" s="201">
        <v>18</v>
      </c>
      <c r="C35" s="202" t="s">
        <v>519</v>
      </c>
      <c r="D35" s="216"/>
      <c r="E35" s="216"/>
    </row>
    <row r="36" spans="1:5" s="108" customFormat="1" ht="53.25" customHeight="1" x14ac:dyDescent="0.2">
      <c r="A36" s="271" t="s">
        <v>520</v>
      </c>
      <c r="B36" s="201">
        <v>19</v>
      </c>
      <c r="C36" s="202" t="s">
        <v>521</v>
      </c>
      <c r="D36" s="201">
        <v>18</v>
      </c>
      <c r="E36" s="215" t="s">
        <v>522</v>
      </c>
    </row>
    <row r="37" spans="1:5" s="108" customFormat="1" ht="53.25" customHeight="1" x14ac:dyDescent="0.2">
      <c r="A37" s="272"/>
      <c r="B37" s="201">
        <v>20</v>
      </c>
      <c r="C37" s="202" t="s">
        <v>523</v>
      </c>
      <c r="D37" s="201"/>
      <c r="E37" s="209"/>
    </row>
    <row r="38" spans="1:5" s="108" customFormat="1" ht="53.25" customHeight="1" x14ac:dyDescent="0.2">
      <c r="A38" s="273"/>
      <c r="B38" s="201">
        <v>21</v>
      </c>
      <c r="C38" s="202" t="s">
        <v>524</v>
      </c>
      <c r="D38" s="201"/>
      <c r="E38" s="216"/>
    </row>
    <row r="39" spans="1:5" s="108" customFormat="1" ht="53.25" customHeight="1" x14ac:dyDescent="0.2">
      <c r="A39" s="274" t="s">
        <v>525</v>
      </c>
      <c r="B39" s="201">
        <v>22</v>
      </c>
      <c r="C39" s="202" t="s">
        <v>526</v>
      </c>
      <c r="D39" s="201">
        <v>19</v>
      </c>
      <c r="E39" s="209" t="s">
        <v>527</v>
      </c>
    </row>
    <row r="40" spans="1:5" s="108" customFormat="1" ht="53.25" customHeight="1" x14ac:dyDescent="0.2">
      <c r="A40" s="274"/>
      <c r="B40" s="201">
        <v>23</v>
      </c>
      <c r="C40" s="202" t="s">
        <v>528</v>
      </c>
      <c r="D40" s="201"/>
      <c r="E40" s="209"/>
    </row>
    <row r="41" spans="1:5" s="108" customFormat="1" ht="53.25" customHeight="1" x14ac:dyDescent="0.2">
      <c r="A41" s="217" t="s">
        <v>529</v>
      </c>
      <c r="B41" s="218">
        <v>24</v>
      </c>
      <c r="C41" s="202" t="s">
        <v>530</v>
      </c>
      <c r="D41" s="201"/>
      <c r="E41" s="209"/>
    </row>
    <row r="42" spans="1:5" s="108" customFormat="1" ht="12.75" x14ac:dyDescent="0.2">
      <c r="A42" s="248" t="s">
        <v>24</v>
      </c>
      <c r="B42" s="248"/>
      <c r="C42" s="248"/>
      <c r="D42" s="248"/>
      <c r="E42" s="248"/>
    </row>
    <row r="43" spans="1:5" s="108" customFormat="1" ht="21.75" customHeight="1" x14ac:dyDescent="0.2">
      <c r="A43" s="219" t="s">
        <v>483</v>
      </c>
      <c r="B43" s="220" t="s">
        <v>18</v>
      </c>
      <c r="C43" s="221" t="s">
        <v>531</v>
      </c>
      <c r="D43" s="221" t="s">
        <v>19</v>
      </c>
      <c r="E43" s="221" t="s">
        <v>532</v>
      </c>
    </row>
    <row r="44" spans="1:5" s="108" customFormat="1" ht="147" customHeight="1" x14ac:dyDescent="0.2">
      <c r="A44" s="275" t="s">
        <v>533</v>
      </c>
      <c r="B44" s="201">
        <v>1</v>
      </c>
      <c r="C44" s="205" t="s">
        <v>534</v>
      </c>
      <c r="D44" s="222">
        <v>1</v>
      </c>
      <c r="E44" s="205" t="s">
        <v>535</v>
      </c>
    </row>
    <row r="45" spans="1:5" s="108" customFormat="1" ht="62.25" customHeight="1" x14ac:dyDescent="0.2">
      <c r="A45" s="276"/>
      <c r="B45" s="201">
        <v>2</v>
      </c>
      <c r="C45" s="205" t="s">
        <v>536</v>
      </c>
      <c r="D45" s="222">
        <v>2</v>
      </c>
      <c r="E45" s="205" t="s">
        <v>537</v>
      </c>
    </row>
    <row r="46" spans="1:5" s="108" customFormat="1" ht="62.25" customHeight="1" x14ac:dyDescent="0.2">
      <c r="A46" s="276"/>
      <c r="B46" s="201">
        <v>3</v>
      </c>
      <c r="C46" s="205" t="s">
        <v>538</v>
      </c>
      <c r="D46" s="222">
        <v>3</v>
      </c>
      <c r="E46" s="205" t="s">
        <v>539</v>
      </c>
    </row>
    <row r="47" spans="1:5" s="108" customFormat="1" ht="62.25" customHeight="1" x14ac:dyDescent="0.2">
      <c r="A47" s="276"/>
      <c r="B47" s="201">
        <v>4</v>
      </c>
      <c r="C47" s="205" t="s">
        <v>540</v>
      </c>
      <c r="D47" s="222">
        <v>4</v>
      </c>
      <c r="E47" s="205" t="s">
        <v>541</v>
      </c>
    </row>
    <row r="48" spans="1:5" s="108" customFormat="1" ht="62.25" customHeight="1" x14ac:dyDescent="0.2">
      <c r="A48" s="276"/>
      <c r="B48" s="201">
        <v>5</v>
      </c>
      <c r="C48" s="205" t="s">
        <v>542</v>
      </c>
      <c r="D48" s="222">
        <v>5</v>
      </c>
      <c r="E48" s="205" t="s">
        <v>543</v>
      </c>
    </row>
    <row r="49" spans="1:5" s="108" customFormat="1" ht="62.25" customHeight="1" x14ac:dyDescent="0.2">
      <c r="A49" s="276"/>
      <c r="B49" s="201">
        <v>6</v>
      </c>
      <c r="C49" s="205" t="s">
        <v>544</v>
      </c>
      <c r="D49" s="222">
        <v>6</v>
      </c>
      <c r="E49" s="205" t="s">
        <v>545</v>
      </c>
    </row>
    <row r="50" spans="1:5" s="108" customFormat="1" ht="62.25" customHeight="1" x14ac:dyDescent="0.2">
      <c r="A50" s="276"/>
      <c r="B50" s="201"/>
      <c r="C50" s="205"/>
      <c r="D50" s="222">
        <v>7</v>
      </c>
      <c r="E50" s="223" t="s">
        <v>546</v>
      </c>
    </row>
    <row r="51" spans="1:5" s="108" customFormat="1" ht="62.25" customHeight="1" x14ac:dyDescent="0.2">
      <c r="A51" s="276"/>
      <c r="B51" s="201"/>
      <c r="C51" s="205"/>
      <c r="D51" s="222">
        <v>8</v>
      </c>
      <c r="E51" s="223" t="s">
        <v>547</v>
      </c>
    </row>
    <row r="52" spans="1:5" s="108" customFormat="1" ht="62.25" customHeight="1" x14ac:dyDescent="0.2">
      <c r="A52" s="276"/>
      <c r="B52" s="217"/>
      <c r="C52" s="224"/>
      <c r="D52" s="222">
        <v>9</v>
      </c>
      <c r="E52" s="223" t="s">
        <v>548</v>
      </c>
    </row>
    <row r="53" spans="1:5" s="108" customFormat="1" ht="62.25" customHeight="1" x14ac:dyDescent="0.2">
      <c r="A53" s="276"/>
      <c r="B53" s="217"/>
      <c r="C53" s="224"/>
      <c r="D53" s="222">
        <v>10</v>
      </c>
      <c r="E53" s="223" t="s">
        <v>549</v>
      </c>
    </row>
    <row r="54" spans="1:5" s="108" customFormat="1" ht="62.25" customHeight="1" x14ac:dyDescent="0.2">
      <c r="A54" s="277" t="s">
        <v>25</v>
      </c>
      <c r="B54" s="201">
        <v>7</v>
      </c>
      <c r="C54" s="225" t="s">
        <v>550</v>
      </c>
      <c r="D54" s="222">
        <v>11</v>
      </c>
      <c r="E54" s="226" t="s">
        <v>551</v>
      </c>
    </row>
    <row r="55" spans="1:5" s="108" customFormat="1" ht="62.25" customHeight="1" x14ac:dyDescent="0.2">
      <c r="A55" s="278"/>
      <c r="B55" s="201">
        <v>8</v>
      </c>
      <c r="C55" s="227" t="s">
        <v>552</v>
      </c>
      <c r="D55" s="222">
        <v>12</v>
      </c>
      <c r="E55" s="210" t="s">
        <v>553</v>
      </c>
    </row>
    <row r="56" spans="1:5" s="150" customFormat="1" ht="45.6" customHeight="1" x14ac:dyDescent="0.2">
      <c r="A56" s="279"/>
      <c r="B56" s="201">
        <v>9</v>
      </c>
      <c r="C56" s="228" t="s">
        <v>554</v>
      </c>
      <c r="D56" s="229"/>
      <c r="E56" s="230"/>
    </row>
    <row r="57" spans="1:5" s="108" customFormat="1" ht="67.5" customHeight="1" x14ac:dyDescent="0.2">
      <c r="A57" s="249" t="s">
        <v>26</v>
      </c>
      <c r="B57" s="201">
        <v>10</v>
      </c>
      <c r="C57" s="205" t="s">
        <v>555</v>
      </c>
      <c r="D57" s="231">
        <v>13</v>
      </c>
      <c r="E57" s="230" t="s">
        <v>556</v>
      </c>
    </row>
    <row r="58" spans="1:5" s="108" customFormat="1" ht="67.5" customHeight="1" x14ac:dyDescent="0.2">
      <c r="A58" s="250"/>
      <c r="B58" s="201">
        <v>11</v>
      </c>
      <c r="C58" s="205" t="s">
        <v>557</v>
      </c>
      <c r="D58" s="231">
        <v>14</v>
      </c>
      <c r="E58" s="202" t="s">
        <v>558</v>
      </c>
    </row>
    <row r="59" spans="1:5" s="108" customFormat="1" ht="67.5" customHeight="1" x14ac:dyDescent="0.2">
      <c r="A59" s="250"/>
      <c r="B59" s="201">
        <v>12</v>
      </c>
      <c r="C59" s="205" t="s">
        <v>559</v>
      </c>
      <c r="D59" s="231">
        <v>15</v>
      </c>
      <c r="E59" s="230" t="s">
        <v>560</v>
      </c>
    </row>
    <row r="60" spans="1:5" s="108" customFormat="1" ht="63.75" x14ac:dyDescent="0.2">
      <c r="A60" s="250"/>
      <c r="B60" s="201">
        <v>13</v>
      </c>
      <c r="C60" s="205" t="s">
        <v>561</v>
      </c>
      <c r="D60" s="231">
        <v>16</v>
      </c>
      <c r="E60" s="202" t="s">
        <v>562</v>
      </c>
    </row>
    <row r="61" spans="1:5" s="108" customFormat="1" ht="89.25" x14ac:dyDescent="0.2">
      <c r="A61" s="250"/>
      <c r="B61" s="201">
        <v>14</v>
      </c>
      <c r="C61" s="205" t="s">
        <v>563</v>
      </c>
      <c r="D61" s="231">
        <v>17</v>
      </c>
      <c r="E61" s="230" t="s">
        <v>564</v>
      </c>
    </row>
    <row r="62" spans="1:5" s="108" customFormat="1" ht="67.5" customHeight="1" x14ac:dyDescent="0.2">
      <c r="A62" s="250"/>
      <c r="B62" s="201">
        <v>15</v>
      </c>
      <c r="C62" s="205" t="s">
        <v>565</v>
      </c>
      <c r="D62" s="231">
        <v>18</v>
      </c>
      <c r="E62" s="230" t="s">
        <v>566</v>
      </c>
    </row>
    <row r="63" spans="1:5" s="108" customFormat="1" ht="62.25" customHeight="1" x14ac:dyDescent="0.2">
      <c r="A63" s="251"/>
      <c r="B63" s="201">
        <v>16</v>
      </c>
      <c r="C63" s="205" t="s">
        <v>567</v>
      </c>
      <c r="D63" s="231">
        <v>19</v>
      </c>
      <c r="E63" s="230" t="s">
        <v>568</v>
      </c>
    </row>
    <row r="64" spans="1:5" s="108" customFormat="1" ht="62.25" customHeight="1" x14ac:dyDescent="0.2">
      <c r="A64" s="268" t="s">
        <v>27</v>
      </c>
      <c r="B64" s="201">
        <v>17</v>
      </c>
      <c r="C64" s="232" t="s">
        <v>569</v>
      </c>
      <c r="D64" s="231">
        <v>20</v>
      </c>
      <c r="E64" s="208" t="s">
        <v>570</v>
      </c>
    </row>
    <row r="65" spans="1:5" s="108" customFormat="1" ht="62.25" customHeight="1" x14ac:dyDescent="0.2">
      <c r="A65" s="269"/>
      <c r="B65" s="201">
        <v>18</v>
      </c>
      <c r="C65" s="233" t="s">
        <v>571</v>
      </c>
      <c r="D65" s="231">
        <v>21</v>
      </c>
      <c r="E65" s="208" t="s">
        <v>572</v>
      </c>
    </row>
    <row r="66" spans="1:5" s="108" customFormat="1" ht="62.25" customHeight="1" x14ac:dyDescent="0.2">
      <c r="A66" s="270"/>
      <c r="B66" s="201">
        <v>19</v>
      </c>
      <c r="C66" s="234" t="s">
        <v>573</v>
      </c>
      <c r="D66" s="231">
        <v>22</v>
      </c>
      <c r="E66" s="208" t="s">
        <v>574</v>
      </c>
    </row>
    <row r="67" spans="1:5" s="108" customFormat="1" ht="62.25" customHeight="1" x14ac:dyDescent="0.2">
      <c r="A67" s="268" t="s">
        <v>28</v>
      </c>
      <c r="B67" s="201">
        <v>20</v>
      </c>
      <c r="C67" s="215" t="s">
        <v>575</v>
      </c>
      <c r="D67" s="231">
        <v>23</v>
      </c>
      <c r="E67" s="101" t="s">
        <v>576</v>
      </c>
    </row>
    <row r="68" spans="1:5" s="108" customFormat="1" ht="62.25" customHeight="1" x14ac:dyDescent="0.2">
      <c r="A68" s="269"/>
      <c r="B68" s="201">
        <v>21</v>
      </c>
      <c r="C68" s="213" t="s">
        <v>577</v>
      </c>
      <c r="D68" s="231">
        <v>24</v>
      </c>
      <c r="E68" s="235" t="s">
        <v>578</v>
      </c>
    </row>
    <row r="69" spans="1:5" s="108" customFormat="1" ht="62.25" customHeight="1" x14ac:dyDescent="0.2">
      <c r="A69" s="269"/>
      <c r="B69" s="201">
        <v>22</v>
      </c>
      <c r="C69" s="213" t="s">
        <v>579</v>
      </c>
      <c r="D69" s="231">
        <v>25</v>
      </c>
      <c r="E69" s="213" t="s">
        <v>580</v>
      </c>
    </row>
    <row r="70" spans="1:5" s="108" customFormat="1" ht="62.25" customHeight="1" x14ac:dyDescent="0.2">
      <c r="A70" s="269"/>
      <c r="B70" s="201">
        <v>23</v>
      </c>
      <c r="C70" s="213" t="s">
        <v>581</v>
      </c>
      <c r="D70" s="231">
        <v>26</v>
      </c>
      <c r="E70" s="101" t="s">
        <v>582</v>
      </c>
    </row>
    <row r="71" spans="1:5" s="108" customFormat="1" ht="51" x14ac:dyDescent="0.2">
      <c r="A71" s="270"/>
      <c r="B71" s="201"/>
      <c r="C71" s="213"/>
      <c r="D71" s="236">
        <v>27</v>
      </c>
      <c r="E71" s="237" t="s">
        <v>583</v>
      </c>
    </row>
    <row r="72" spans="1:5" s="108" customFormat="1" ht="33.950000000000003" customHeight="1" x14ac:dyDescent="0.2">
      <c r="A72" s="249" t="s">
        <v>29</v>
      </c>
      <c r="B72" s="201">
        <v>24</v>
      </c>
      <c r="C72" s="238" t="s">
        <v>584</v>
      </c>
      <c r="D72" s="236">
        <v>28</v>
      </c>
      <c r="E72" s="235" t="s">
        <v>585</v>
      </c>
    </row>
    <row r="73" spans="1:5" s="108" customFormat="1" ht="33.950000000000003" customHeight="1" x14ac:dyDescent="0.2">
      <c r="A73" s="250"/>
      <c r="B73" s="201">
        <v>25</v>
      </c>
      <c r="C73" s="238" t="s">
        <v>586</v>
      </c>
      <c r="D73" s="236">
        <v>29</v>
      </c>
      <c r="E73" s="237" t="s">
        <v>587</v>
      </c>
    </row>
    <row r="74" spans="1:5" s="108" customFormat="1" ht="33.950000000000003" customHeight="1" x14ac:dyDescent="0.2">
      <c r="A74" s="250"/>
      <c r="B74" s="201">
        <v>26</v>
      </c>
      <c r="C74" s="213" t="s">
        <v>588</v>
      </c>
      <c r="D74" s="236"/>
      <c r="E74" s="237"/>
    </row>
    <row r="75" spans="1:5" s="108" customFormat="1" ht="33.950000000000003" customHeight="1" x14ac:dyDescent="0.2">
      <c r="A75" s="251"/>
      <c r="B75" s="201">
        <v>27</v>
      </c>
      <c r="C75" s="238" t="s">
        <v>589</v>
      </c>
      <c r="D75" s="236"/>
      <c r="E75" s="237"/>
    </row>
    <row r="76" spans="1:5" s="108" customFormat="1" ht="51" x14ac:dyDescent="0.2">
      <c r="A76" s="268" t="s">
        <v>30</v>
      </c>
      <c r="B76" s="201">
        <v>28</v>
      </c>
      <c r="C76" s="213" t="s">
        <v>590</v>
      </c>
      <c r="D76" s="236">
        <v>30</v>
      </c>
      <c r="E76" s="208" t="s">
        <v>591</v>
      </c>
    </row>
    <row r="77" spans="1:5" s="108" customFormat="1" ht="63.75" x14ac:dyDescent="0.2">
      <c r="A77" s="269"/>
      <c r="B77" s="201">
        <v>29</v>
      </c>
      <c r="C77" s="215" t="s">
        <v>592</v>
      </c>
      <c r="D77" s="236">
        <v>31</v>
      </c>
      <c r="E77" s="237" t="s">
        <v>593</v>
      </c>
    </row>
    <row r="78" spans="1:5" s="108" customFormat="1" ht="51" x14ac:dyDescent="0.2">
      <c r="A78" s="269"/>
      <c r="B78" s="201">
        <v>30</v>
      </c>
      <c r="C78" s="215" t="s">
        <v>594</v>
      </c>
      <c r="D78" s="236">
        <v>32</v>
      </c>
      <c r="E78" s="237" t="s">
        <v>595</v>
      </c>
    </row>
    <row r="79" spans="1:5" s="108" customFormat="1" ht="51" x14ac:dyDescent="0.2">
      <c r="A79" s="269"/>
      <c r="B79" s="201">
        <v>31</v>
      </c>
      <c r="C79" s="101" t="s">
        <v>596</v>
      </c>
      <c r="D79" s="236">
        <v>33</v>
      </c>
      <c r="E79" s="237" t="s">
        <v>597</v>
      </c>
    </row>
    <row r="80" spans="1:5" s="108" customFormat="1" ht="148.5" customHeight="1" x14ac:dyDescent="0.2">
      <c r="A80" s="269" t="s">
        <v>31</v>
      </c>
      <c r="B80" s="201">
        <v>32</v>
      </c>
      <c r="C80" s="239" t="s">
        <v>598</v>
      </c>
      <c r="D80" s="236">
        <v>34</v>
      </c>
      <c r="E80" s="208" t="s">
        <v>599</v>
      </c>
    </row>
    <row r="81" spans="1:5" s="108" customFormat="1" ht="36" x14ac:dyDescent="0.2">
      <c r="A81" s="269"/>
      <c r="B81" s="201"/>
      <c r="C81" s="101"/>
      <c r="D81" s="236">
        <v>35</v>
      </c>
      <c r="E81" s="240" t="s">
        <v>600</v>
      </c>
    </row>
    <row r="82" spans="1:5" s="108" customFormat="1" ht="51" x14ac:dyDescent="0.2">
      <c r="A82" s="269"/>
      <c r="B82" s="201"/>
      <c r="C82" s="101"/>
      <c r="D82" s="236">
        <v>36</v>
      </c>
      <c r="E82" s="235" t="s">
        <v>601</v>
      </c>
    </row>
    <row r="83" spans="1:5" s="108" customFormat="1" ht="51" x14ac:dyDescent="0.2">
      <c r="A83" s="269"/>
      <c r="B83" s="201"/>
      <c r="C83" s="181"/>
      <c r="D83" s="236">
        <v>37</v>
      </c>
      <c r="E83" s="101" t="s">
        <v>602</v>
      </c>
    </row>
    <row r="84" spans="1:5" s="108" customFormat="1" ht="25.5" x14ac:dyDescent="0.2">
      <c r="A84" s="269"/>
      <c r="B84" s="201"/>
      <c r="C84" s="181"/>
      <c r="D84" s="236">
        <v>38</v>
      </c>
      <c r="E84" s="101" t="s">
        <v>603</v>
      </c>
    </row>
    <row r="85" spans="1:5" s="108" customFormat="1" ht="50.1" customHeight="1" x14ac:dyDescent="0.2">
      <c r="A85" s="270"/>
      <c r="B85" s="201"/>
      <c r="C85" s="236"/>
      <c r="D85" s="236">
        <v>39</v>
      </c>
      <c r="E85" s="101" t="s">
        <v>604</v>
      </c>
    </row>
    <row r="86" spans="1:5" s="108" customFormat="1" ht="58.5" customHeight="1" x14ac:dyDescent="0.2">
      <c r="A86" s="268" t="s">
        <v>32</v>
      </c>
      <c r="B86" s="201">
        <v>33</v>
      </c>
      <c r="C86" s="202" t="s">
        <v>605</v>
      </c>
      <c r="D86" s="236">
        <v>40</v>
      </c>
      <c r="E86" s="209" t="s">
        <v>606</v>
      </c>
    </row>
    <row r="87" spans="1:5" s="108" customFormat="1" ht="63.75" x14ac:dyDescent="0.2">
      <c r="A87" s="269"/>
      <c r="B87" s="201">
        <v>34</v>
      </c>
      <c r="C87" s="202" t="s">
        <v>607</v>
      </c>
      <c r="D87" s="236">
        <v>41</v>
      </c>
      <c r="E87" s="209" t="s">
        <v>608</v>
      </c>
    </row>
    <row r="88" spans="1:5" s="108" customFormat="1" ht="58.5" customHeight="1" x14ac:dyDescent="0.2">
      <c r="A88" s="269"/>
      <c r="B88" s="201">
        <v>35</v>
      </c>
      <c r="C88" s="210" t="s">
        <v>609</v>
      </c>
      <c r="D88" s="236">
        <v>42</v>
      </c>
      <c r="E88" s="241" t="s">
        <v>610</v>
      </c>
    </row>
    <row r="89" spans="1:5" s="108" customFormat="1" ht="58.5" customHeight="1" x14ac:dyDescent="0.2">
      <c r="A89" s="269"/>
      <c r="B89" s="201">
        <v>36</v>
      </c>
      <c r="C89" s="213" t="s">
        <v>611</v>
      </c>
      <c r="D89" s="236"/>
      <c r="E89" s="208"/>
    </row>
    <row r="90" spans="1:5" s="108" customFormat="1" ht="58.5" customHeight="1" x14ac:dyDescent="0.2">
      <c r="A90" s="269"/>
      <c r="B90" s="201"/>
      <c r="C90" s="210"/>
      <c r="D90" s="236"/>
      <c r="E90" s="213"/>
    </row>
    <row r="91" spans="1:5" s="108" customFormat="1" ht="58.5" customHeight="1" thickBot="1" x14ac:dyDescent="0.25">
      <c r="A91" s="269"/>
      <c r="B91" s="201"/>
      <c r="C91" s="210"/>
      <c r="D91" s="236"/>
      <c r="E91" s="213"/>
    </row>
    <row r="92" spans="1:5" s="108" customFormat="1" ht="58.5" customHeight="1" thickBot="1" x14ac:dyDescent="0.25">
      <c r="A92" s="269" t="s">
        <v>529</v>
      </c>
      <c r="B92" s="201">
        <v>37</v>
      </c>
      <c r="C92" s="100" t="s">
        <v>612</v>
      </c>
      <c r="D92" s="236">
        <v>43</v>
      </c>
      <c r="E92" s="242" t="s">
        <v>613</v>
      </c>
    </row>
    <row r="93" spans="1:5" s="108" customFormat="1" ht="58.5" customHeight="1" x14ac:dyDescent="0.2">
      <c r="A93" s="269"/>
      <c r="B93" s="201">
        <v>38</v>
      </c>
      <c r="C93" s="100" t="s">
        <v>614</v>
      </c>
      <c r="D93" s="236">
        <v>44</v>
      </c>
      <c r="E93" s="239" t="s">
        <v>615</v>
      </c>
    </row>
    <row r="94" spans="1:5" s="108" customFormat="1" ht="58.5" customHeight="1" x14ac:dyDescent="0.2">
      <c r="A94" s="269"/>
      <c r="B94" s="201"/>
      <c r="C94" s="100"/>
      <c r="D94" s="236">
        <v>45</v>
      </c>
      <c r="E94" s="102" t="s">
        <v>616</v>
      </c>
    </row>
    <row r="95" spans="1:5" s="108" customFormat="1" ht="51" customHeight="1" x14ac:dyDescent="0.2">
      <c r="A95" s="270"/>
      <c r="B95" s="216"/>
      <c r="C95" s="216"/>
      <c r="D95" s="236">
        <v>46</v>
      </c>
      <c r="E95" s="102" t="s">
        <v>617</v>
      </c>
    </row>
  </sheetData>
  <mergeCells count="27">
    <mergeCell ref="A92:A95"/>
    <mergeCell ref="A54:A56"/>
    <mergeCell ref="A57:A63"/>
    <mergeCell ref="A64:A66"/>
    <mergeCell ref="A67:A71"/>
    <mergeCell ref="A72:A75"/>
    <mergeCell ref="A24:A30"/>
    <mergeCell ref="A31:A35"/>
    <mergeCell ref="A76:A79"/>
    <mergeCell ref="A80:A85"/>
    <mergeCell ref="A86:A91"/>
    <mergeCell ref="A36:A38"/>
    <mergeCell ref="A39:A40"/>
    <mergeCell ref="A42:E42"/>
    <mergeCell ref="A44:A53"/>
    <mergeCell ref="A13:E13"/>
    <mergeCell ref="A15:A19"/>
    <mergeCell ref="A20:A23"/>
    <mergeCell ref="B1:D1"/>
    <mergeCell ref="B2:D2"/>
    <mergeCell ref="B6:C6"/>
    <mergeCell ref="B8:E8"/>
    <mergeCell ref="A10:A11"/>
    <mergeCell ref="B10:C10"/>
    <mergeCell ref="D10:E10"/>
    <mergeCell ref="B11:C11"/>
    <mergeCell ref="D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40"/>
  <sheetViews>
    <sheetView zoomScale="120" zoomScaleNormal="120" workbookViewId="0">
      <selection sqref="A1:XFD1048576"/>
    </sheetView>
  </sheetViews>
  <sheetFormatPr baseColWidth="10" defaultColWidth="10.7109375" defaultRowHeight="18.75" x14ac:dyDescent="0.3"/>
  <cols>
    <col min="1" max="1" width="52.140625" style="79" customWidth="1"/>
    <col min="2" max="2" width="5.7109375" style="80" customWidth="1"/>
    <col min="3" max="5" width="5.7109375" style="78" customWidth="1"/>
    <col min="6" max="6" width="48.85546875" style="79" customWidth="1"/>
  </cols>
  <sheetData>
    <row r="1" spans="1:6" ht="22.5" customHeight="1" x14ac:dyDescent="0.25">
      <c r="A1" s="280" t="s">
        <v>12</v>
      </c>
      <c r="B1" s="280"/>
      <c r="C1" s="280"/>
      <c r="D1" s="280"/>
      <c r="E1" s="280"/>
      <c r="F1" s="280"/>
    </row>
    <row r="2" spans="1:6" x14ac:dyDescent="0.3">
      <c r="A2" s="281" t="s">
        <v>33</v>
      </c>
      <c r="B2" s="281"/>
      <c r="C2" s="281"/>
      <c r="D2" s="281"/>
      <c r="E2" s="281"/>
      <c r="F2" s="281"/>
    </row>
    <row r="3" spans="1:6" x14ac:dyDescent="0.3">
      <c r="A3" s="174"/>
      <c r="B3" s="174"/>
      <c r="C3" s="174"/>
      <c r="D3" s="174"/>
      <c r="E3" s="174"/>
      <c r="F3" s="174"/>
    </row>
    <row r="4" spans="1:6" x14ac:dyDescent="0.3">
      <c r="A4" s="282" t="s">
        <v>34</v>
      </c>
      <c r="B4" s="283"/>
      <c r="C4" s="283"/>
      <c r="D4" s="283"/>
      <c r="E4" s="283"/>
      <c r="F4" s="284"/>
    </row>
    <row r="5" spans="1:6" ht="28.5" customHeight="1" x14ac:dyDescent="0.25">
      <c r="A5" s="285" t="s">
        <v>35</v>
      </c>
      <c r="B5" s="287" t="s">
        <v>36</v>
      </c>
      <c r="C5" s="288"/>
      <c r="D5" s="288"/>
      <c r="E5" s="289"/>
      <c r="F5" s="290" t="s">
        <v>37</v>
      </c>
    </row>
    <row r="6" spans="1:6" x14ac:dyDescent="0.3">
      <c r="A6" s="286"/>
      <c r="B6" s="175" t="s">
        <v>38</v>
      </c>
      <c r="C6" s="176" t="s">
        <v>39</v>
      </c>
      <c r="D6" s="176" t="s">
        <v>40</v>
      </c>
      <c r="E6" s="176" t="s">
        <v>41</v>
      </c>
      <c r="F6" s="291"/>
    </row>
    <row r="7" spans="1:6" ht="38.25" x14ac:dyDescent="0.25">
      <c r="A7" s="177" t="s">
        <v>414</v>
      </c>
      <c r="B7" s="178" t="s">
        <v>415</v>
      </c>
      <c r="C7" s="178" t="s">
        <v>416</v>
      </c>
      <c r="D7" s="178" t="s">
        <v>417</v>
      </c>
      <c r="E7" s="178" t="s">
        <v>418</v>
      </c>
      <c r="F7" s="179" t="s">
        <v>419</v>
      </c>
    </row>
    <row r="8" spans="1:6" ht="15" x14ac:dyDescent="0.25">
      <c r="A8" s="177" t="s">
        <v>420</v>
      </c>
      <c r="B8" s="178"/>
      <c r="C8" s="178">
        <v>6.7</v>
      </c>
      <c r="D8" s="178"/>
      <c r="E8" s="178"/>
      <c r="F8" s="179" t="s">
        <v>419</v>
      </c>
    </row>
    <row r="9" spans="1:6" ht="25.5" x14ac:dyDescent="0.25">
      <c r="A9" s="177" t="s">
        <v>421</v>
      </c>
      <c r="B9" s="178">
        <v>22</v>
      </c>
      <c r="C9" s="178">
        <v>19</v>
      </c>
      <c r="D9" s="178"/>
      <c r="E9" s="178">
        <v>1.4</v>
      </c>
      <c r="F9" s="179" t="s">
        <v>419</v>
      </c>
    </row>
    <row r="10" spans="1:6" ht="25.5" x14ac:dyDescent="0.25">
      <c r="A10" s="177" t="s">
        <v>422</v>
      </c>
      <c r="B10" s="178"/>
      <c r="C10" s="178" t="s">
        <v>423</v>
      </c>
      <c r="D10" s="178"/>
      <c r="E10" s="178">
        <v>1.6</v>
      </c>
      <c r="F10" s="179" t="s">
        <v>419</v>
      </c>
    </row>
    <row r="11" spans="1:6" ht="25.5" x14ac:dyDescent="0.25">
      <c r="A11" s="177" t="s">
        <v>424</v>
      </c>
      <c r="B11" s="178">
        <v>7.8</v>
      </c>
      <c r="C11" s="178">
        <v>3</v>
      </c>
      <c r="D11" s="178">
        <v>2.11</v>
      </c>
      <c r="E11" s="178"/>
      <c r="F11" s="179" t="s">
        <v>419</v>
      </c>
    </row>
    <row r="12" spans="1:6" ht="25.5" x14ac:dyDescent="0.25">
      <c r="A12" s="177" t="s">
        <v>425</v>
      </c>
      <c r="B12" s="178">
        <v>22</v>
      </c>
      <c r="C12" s="178">
        <v>19</v>
      </c>
      <c r="D12" s="178"/>
      <c r="E12" s="178">
        <v>1.4</v>
      </c>
      <c r="F12" s="179" t="s">
        <v>419</v>
      </c>
    </row>
    <row r="13" spans="1:6" ht="63.75" x14ac:dyDescent="0.25">
      <c r="A13" s="177" t="s">
        <v>426</v>
      </c>
      <c r="B13" s="178"/>
      <c r="C13" s="178" t="s">
        <v>427</v>
      </c>
      <c r="D13" s="178" t="s">
        <v>428</v>
      </c>
      <c r="E13" s="178"/>
      <c r="F13" s="179" t="s">
        <v>419</v>
      </c>
    </row>
    <row r="14" spans="1:6" ht="25.5" x14ac:dyDescent="0.25">
      <c r="A14" s="177" t="s">
        <v>429</v>
      </c>
      <c r="B14" s="178"/>
      <c r="C14" s="178"/>
      <c r="D14" s="178" t="s">
        <v>430</v>
      </c>
      <c r="E14" s="178" t="s">
        <v>431</v>
      </c>
      <c r="F14" s="179" t="s">
        <v>419</v>
      </c>
    </row>
    <row r="15" spans="1:6" ht="15" x14ac:dyDescent="0.25">
      <c r="A15" s="177" t="s">
        <v>432</v>
      </c>
      <c r="B15" s="178"/>
      <c r="C15" s="178">
        <v>1.3</v>
      </c>
      <c r="D15" s="178"/>
      <c r="E15" s="178">
        <v>13</v>
      </c>
      <c r="F15" s="179" t="s">
        <v>419</v>
      </c>
    </row>
    <row r="16" spans="1:6" ht="38.25" x14ac:dyDescent="0.25">
      <c r="A16" s="177" t="s">
        <v>433</v>
      </c>
      <c r="B16" s="178"/>
      <c r="C16" s="178">
        <v>1.3</v>
      </c>
      <c r="D16" s="178"/>
      <c r="E16" s="178">
        <v>13</v>
      </c>
      <c r="F16" s="179" t="s">
        <v>419</v>
      </c>
    </row>
    <row r="17" spans="1:6" ht="25.5" x14ac:dyDescent="0.25">
      <c r="A17" s="177" t="s">
        <v>434</v>
      </c>
      <c r="B17" s="178"/>
      <c r="C17" s="178">
        <v>1</v>
      </c>
      <c r="D17" s="178"/>
      <c r="E17" s="178">
        <v>1</v>
      </c>
      <c r="F17" s="179" t="s">
        <v>419</v>
      </c>
    </row>
    <row r="18" spans="1:6" ht="25.5" x14ac:dyDescent="0.25">
      <c r="A18" s="177" t="s">
        <v>435</v>
      </c>
      <c r="B18" s="178"/>
      <c r="C18" s="178">
        <v>1</v>
      </c>
      <c r="D18" s="178"/>
      <c r="E18" s="178">
        <v>1</v>
      </c>
      <c r="F18" s="179" t="s">
        <v>419</v>
      </c>
    </row>
    <row r="19" spans="1:6" ht="25.5" x14ac:dyDescent="0.25">
      <c r="A19" s="177" t="s">
        <v>436</v>
      </c>
      <c r="B19" s="178"/>
      <c r="C19" s="178"/>
      <c r="D19" s="178"/>
      <c r="E19" s="178">
        <v>42</v>
      </c>
      <c r="F19" s="179" t="s">
        <v>419</v>
      </c>
    </row>
    <row r="20" spans="1:6" ht="15" x14ac:dyDescent="0.25">
      <c r="A20" s="177" t="s">
        <v>437</v>
      </c>
      <c r="B20" s="178">
        <v>19</v>
      </c>
      <c r="C20" s="178">
        <v>2</v>
      </c>
      <c r="D20" s="178">
        <v>13</v>
      </c>
      <c r="E20" s="178">
        <v>22</v>
      </c>
      <c r="F20" s="179" t="s">
        <v>419</v>
      </c>
    </row>
    <row r="21" spans="1:6" ht="25.5" x14ac:dyDescent="0.25">
      <c r="A21" s="177" t="s">
        <v>438</v>
      </c>
      <c r="B21" s="178"/>
      <c r="C21" s="178">
        <v>1.3</v>
      </c>
      <c r="D21" s="178"/>
      <c r="E21" s="178">
        <v>13</v>
      </c>
      <c r="F21" s="179" t="s">
        <v>419</v>
      </c>
    </row>
    <row r="22" spans="1:6" ht="38.25" x14ac:dyDescent="0.25">
      <c r="A22" s="177" t="s">
        <v>439</v>
      </c>
      <c r="B22" s="178"/>
      <c r="C22" s="178" t="s">
        <v>440</v>
      </c>
      <c r="D22" s="178"/>
      <c r="E22" s="178" t="s">
        <v>441</v>
      </c>
      <c r="F22" s="179" t="s">
        <v>419</v>
      </c>
    </row>
    <row r="23" spans="1:6" ht="38.25" x14ac:dyDescent="0.25">
      <c r="A23" s="177" t="s">
        <v>442</v>
      </c>
      <c r="B23" s="178"/>
      <c r="C23" s="178" t="s">
        <v>443</v>
      </c>
      <c r="D23" s="178"/>
      <c r="E23" s="178"/>
      <c r="F23" s="179" t="s">
        <v>419</v>
      </c>
    </row>
    <row r="24" spans="1:6" ht="63.75" x14ac:dyDescent="0.25">
      <c r="A24" s="177" t="s">
        <v>444</v>
      </c>
      <c r="B24" s="178">
        <v>4.12</v>
      </c>
      <c r="C24" s="178" t="s">
        <v>427</v>
      </c>
      <c r="D24" s="178" t="s">
        <v>428</v>
      </c>
      <c r="E24" s="178"/>
      <c r="F24" s="179" t="s">
        <v>419</v>
      </c>
    </row>
    <row r="25" spans="1:6" ht="89.25" x14ac:dyDescent="0.25">
      <c r="A25" s="180" t="s">
        <v>445</v>
      </c>
      <c r="B25" s="178" t="s">
        <v>446</v>
      </c>
      <c r="C25" s="178" t="s">
        <v>447</v>
      </c>
      <c r="D25" s="178" t="s">
        <v>448</v>
      </c>
      <c r="E25" s="178" t="s">
        <v>449</v>
      </c>
      <c r="F25" s="179" t="s">
        <v>419</v>
      </c>
    </row>
    <row r="26" spans="1:6" ht="63.75" x14ac:dyDescent="0.25">
      <c r="A26" s="181" t="s">
        <v>450</v>
      </c>
      <c r="B26" s="178" t="s">
        <v>451</v>
      </c>
      <c r="C26" s="178" t="s">
        <v>452</v>
      </c>
      <c r="D26" s="178" t="s">
        <v>453</v>
      </c>
      <c r="E26" s="178" t="s">
        <v>454</v>
      </c>
      <c r="F26" s="179" t="s">
        <v>419</v>
      </c>
    </row>
    <row r="27" spans="1:6" ht="39" x14ac:dyDescent="0.25">
      <c r="A27" s="182" t="s">
        <v>455</v>
      </c>
      <c r="B27" s="183"/>
      <c r="C27" s="183"/>
      <c r="D27" s="183" t="s">
        <v>456</v>
      </c>
      <c r="E27" s="183">
        <v>9</v>
      </c>
      <c r="F27" s="179" t="s">
        <v>419</v>
      </c>
    </row>
    <row r="28" spans="1:6" ht="25.5" x14ac:dyDescent="0.25">
      <c r="A28" s="184" t="s">
        <v>457</v>
      </c>
      <c r="B28" s="183">
        <v>3</v>
      </c>
      <c r="C28" s="183"/>
      <c r="D28" s="183"/>
      <c r="E28" s="183"/>
      <c r="F28" s="179" t="s">
        <v>419</v>
      </c>
    </row>
    <row r="29" spans="1:6" ht="39" x14ac:dyDescent="0.25">
      <c r="A29" s="182" t="s">
        <v>458</v>
      </c>
      <c r="B29" s="183">
        <v>2</v>
      </c>
      <c r="C29" s="183">
        <v>12</v>
      </c>
      <c r="D29" s="183" t="s">
        <v>456</v>
      </c>
      <c r="E29" s="183">
        <v>9</v>
      </c>
      <c r="F29" s="179" t="s">
        <v>419</v>
      </c>
    </row>
    <row r="30" spans="1:6" ht="25.5" x14ac:dyDescent="0.25">
      <c r="A30" s="184" t="s">
        <v>459</v>
      </c>
      <c r="B30" s="183">
        <v>1.4</v>
      </c>
      <c r="C30" s="183"/>
      <c r="D30" s="183"/>
      <c r="E30" s="183"/>
      <c r="F30" s="179" t="s">
        <v>419</v>
      </c>
    </row>
    <row r="31" spans="1:6" ht="25.5" x14ac:dyDescent="0.25">
      <c r="A31" s="182" t="s">
        <v>460</v>
      </c>
      <c r="B31" s="183"/>
      <c r="C31" s="183">
        <v>13</v>
      </c>
      <c r="D31" s="183">
        <v>17</v>
      </c>
      <c r="E31" s="183"/>
      <c r="F31" s="179" t="s">
        <v>419</v>
      </c>
    </row>
    <row r="32" spans="1:6" ht="51" x14ac:dyDescent="0.25">
      <c r="A32" s="185" t="s">
        <v>461</v>
      </c>
      <c r="B32" s="183">
        <v>2</v>
      </c>
      <c r="C32" s="183">
        <v>13</v>
      </c>
      <c r="D32" s="183" t="s">
        <v>462</v>
      </c>
      <c r="E32" s="183">
        <v>9</v>
      </c>
      <c r="F32" s="179" t="s">
        <v>419</v>
      </c>
    </row>
    <row r="33" spans="1:6" ht="38.25" x14ac:dyDescent="0.25">
      <c r="A33" s="184" t="s">
        <v>463</v>
      </c>
      <c r="B33" s="183">
        <v>21</v>
      </c>
      <c r="C33" s="183"/>
      <c r="D33" s="186">
        <v>35</v>
      </c>
      <c r="E33" s="186">
        <v>34.35</v>
      </c>
      <c r="F33" s="179" t="s">
        <v>419</v>
      </c>
    </row>
    <row r="34" spans="1:6" ht="51" x14ac:dyDescent="0.25">
      <c r="A34" s="184" t="s">
        <v>464</v>
      </c>
      <c r="B34" s="183"/>
      <c r="C34" s="183"/>
      <c r="D34" s="183">
        <v>24.32</v>
      </c>
      <c r="E34" s="183"/>
      <c r="F34" s="179" t="s">
        <v>419</v>
      </c>
    </row>
    <row r="35" spans="1:6" ht="38.25" x14ac:dyDescent="0.25">
      <c r="A35" s="184" t="s">
        <v>465</v>
      </c>
      <c r="B35" s="183">
        <v>21</v>
      </c>
      <c r="C35" s="183"/>
      <c r="D35" s="183"/>
      <c r="E35" s="183">
        <v>34</v>
      </c>
      <c r="F35" s="179" t="s">
        <v>419</v>
      </c>
    </row>
    <row r="36" spans="1:6" ht="15" x14ac:dyDescent="0.25">
      <c r="A36" s="182" t="s">
        <v>466</v>
      </c>
      <c r="B36" s="183">
        <v>1.4</v>
      </c>
      <c r="C36" s="183"/>
      <c r="D36" s="183">
        <v>16.170000000000002</v>
      </c>
      <c r="E36" s="183">
        <v>22</v>
      </c>
      <c r="F36" s="179" t="s">
        <v>419</v>
      </c>
    </row>
    <row r="37" spans="1:6" ht="51" x14ac:dyDescent="0.25">
      <c r="A37" s="184" t="s">
        <v>467</v>
      </c>
      <c r="B37" s="186"/>
      <c r="C37" s="186"/>
      <c r="D37" s="186">
        <v>30</v>
      </c>
      <c r="E37" s="186">
        <v>30</v>
      </c>
      <c r="F37" s="179" t="s">
        <v>419</v>
      </c>
    </row>
    <row r="38" spans="1:6" ht="38.25" x14ac:dyDescent="0.25">
      <c r="A38" s="187" t="s">
        <v>468</v>
      </c>
      <c r="B38" s="178" t="s">
        <v>469</v>
      </c>
      <c r="C38" s="178">
        <v>11.12</v>
      </c>
      <c r="D38" s="188">
        <v>11.12</v>
      </c>
      <c r="E38" s="188" t="s">
        <v>470</v>
      </c>
      <c r="F38" s="101" t="s">
        <v>111</v>
      </c>
    </row>
    <row r="39" spans="1:6" ht="48" x14ac:dyDescent="0.25">
      <c r="A39" s="189" t="s">
        <v>471</v>
      </c>
      <c r="B39" s="178" t="s">
        <v>472</v>
      </c>
      <c r="C39" s="178" t="s">
        <v>473</v>
      </c>
      <c r="D39" s="178">
        <v>11.12</v>
      </c>
      <c r="E39" s="178" t="s">
        <v>470</v>
      </c>
      <c r="F39" s="101" t="s">
        <v>111</v>
      </c>
    </row>
    <row r="40" spans="1:6" ht="38.25" x14ac:dyDescent="0.25">
      <c r="A40" s="189" t="s">
        <v>474</v>
      </c>
      <c r="B40" s="178">
        <v>7.8</v>
      </c>
      <c r="C40" s="178"/>
      <c r="D40" s="178"/>
      <c r="E40" s="178" t="s">
        <v>470</v>
      </c>
      <c r="F40" s="101" t="s">
        <v>419</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9" zoomScale="112" zoomScaleNormal="112" workbookViewId="0">
      <selection activeCell="E22" sqref="E22:F22"/>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296" t="s">
        <v>42</v>
      </c>
      <c r="C2" s="297"/>
      <c r="D2" s="297"/>
      <c r="E2" s="297"/>
      <c r="F2" s="297"/>
      <c r="G2" s="297"/>
      <c r="H2" s="298"/>
    </row>
    <row r="3" spans="2:8" ht="16.5" x14ac:dyDescent="0.25">
      <c r="B3" s="299" t="s">
        <v>43</v>
      </c>
      <c r="C3" s="300"/>
      <c r="D3" s="300"/>
      <c r="E3" s="300"/>
      <c r="F3" s="300"/>
      <c r="G3" s="300"/>
      <c r="H3" s="301"/>
    </row>
    <row r="4" spans="2:8" ht="88.5" customHeight="1" x14ac:dyDescent="0.25">
      <c r="B4" s="302" t="s">
        <v>44</v>
      </c>
      <c r="C4" s="303"/>
      <c r="D4" s="303"/>
      <c r="E4" s="303"/>
      <c r="F4" s="303"/>
      <c r="G4" s="303"/>
      <c r="H4" s="304"/>
    </row>
    <row r="5" spans="2:8" ht="16.5" x14ac:dyDescent="0.25">
      <c r="B5" s="7"/>
      <c r="C5" s="8"/>
      <c r="D5" s="8"/>
      <c r="E5" s="8"/>
      <c r="F5" s="8"/>
      <c r="G5" s="8"/>
      <c r="H5" s="9"/>
    </row>
    <row r="6" spans="2:8" ht="16.5" customHeight="1" x14ac:dyDescent="0.25">
      <c r="B6" s="305" t="s">
        <v>45</v>
      </c>
      <c r="C6" s="306"/>
      <c r="D6" s="306"/>
      <c r="E6" s="306"/>
      <c r="F6" s="306"/>
      <c r="G6" s="306"/>
      <c r="H6" s="307"/>
    </row>
    <row r="7" spans="2:8" ht="44.25" customHeight="1" x14ac:dyDescent="0.25">
      <c r="B7" s="305"/>
      <c r="C7" s="306"/>
      <c r="D7" s="306"/>
      <c r="E7" s="306"/>
      <c r="F7" s="306"/>
      <c r="G7" s="306"/>
      <c r="H7" s="307"/>
    </row>
    <row r="8" spans="2:8" ht="15.75" thickBot="1" x14ac:dyDescent="0.3">
      <c r="B8" s="10"/>
      <c r="C8" s="11"/>
      <c r="D8" s="12"/>
      <c r="E8" s="13"/>
      <c r="F8" s="13"/>
      <c r="G8" s="14"/>
      <c r="H8" s="15"/>
    </row>
    <row r="9" spans="2:8" x14ac:dyDescent="0.25">
      <c r="B9" s="10"/>
      <c r="C9" s="292" t="s">
        <v>46</v>
      </c>
      <c r="D9" s="293"/>
      <c r="E9" s="294" t="s">
        <v>47</v>
      </c>
      <c r="F9" s="295"/>
      <c r="G9" s="11"/>
      <c r="H9" s="15"/>
    </row>
    <row r="10" spans="2:8" ht="35.25" customHeight="1" x14ac:dyDescent="0.25">
      <c r="B10" s="10"/>
      <c r="C10" s="308" t="s">
        <v>48</v>
      </c>
      <c r="D10" s="309"/>
      <c r="E10" s="310" t="s">
        <v>49</v>
      </c>
      <c r="F10" s="311"/>
      <c r="G10" s="11"/>
      <c r="H10" s="15"/>
    </row>
    <row r="11" spans="2:8" ht="17.25" customHeight="1" x14ac:dyDescent="0.25">
      <c r="B11" s="10"/>
      <c r="C11" s="308" t="s">
        <v>50</v>
      </c>
      <c r="D11" s="309"/>
      <c r="E11" s="310" t="s">
        <v>51</v>
      </c>
      <c r="F11" s="311"/>
      <c r="G11" s="11"/>
      <c r="H11" s="15"/>
    </row>
    <row r="12" spans="2:8" ht="19.5" customHeight="1" x14ac:dyDescent="0.25">
      <c r="B12" s="10"/>
      <c r="C12" s="308" t="s">
        <v>52</v>
      </c>
      <c r="D12" s="309"/>
      <c r="E12" s="310" t="s">
        <v>53</v>
      </c>
      <c r="F12" s="311"/>
      <c r="G12" s="11"/>
      <c r="H12" s="15"/>
    </row>
    <row r="13" spans="2:8" ht="27" customHeight="1" x14ac:dyDescent="0.25">
      <c r="B13" s="10"/>
      <c r="C13" s="308" t="s">
        <v>54</v>
      </c>
      <c r="D13" s="309"/>
      <c r="E13" s="310" t="s">
        <v>55</v>
      </c>
      <c r="F13" s="311"/>
      <c r="G13" s="11"/>
      <c r="H13" s="15"/>
    </row>
    <row r="14" spans="2:8" ht="34.5" customHeight="1" x14ac:dyDescent="0.25">
      <c r="B14" s="10"/>
      <c r="C14" s="312" t="s">
        <v>56</v>
      </c>
      <c r="D14" s="313"/>
      <c r="E14" s="314" t="s">
        <v>57</v>
      </c>
      <c r="F14" s="315"/>
      <c r="G14" s="11"/>
      <c r="H14" s="15"/>
    </row>
    <row r="15" spans="2:8" ht="27.75" customHeight="1" x14ac:dyDescent="0.25">
      <c r="B15" s="10"/>
      <c r="C15" s="312" t="s">
        <v>58</v>
      </c>
      <c r="D15" s="313"/>
      <c r="E15" s="314" t="s">
        <v>59</v>
      </c>
      <c r="F15" s="315"/>
      <c r="G15" s="11"/>
      <c r="H15" s="15"/>
    </row>
    <row r="16" spans="2:8" ht="28.5" customHeight="1" x14ac:dyDescent="0.25">
      <c r="B16" s="10"/>
      <c r="C16" s="312" t="s">
        <v>60</v>
      </c>
      <c r="D16" s="313"/>
      <c r="E16" s="314" t="s">
        <v>61</v>
      </c>
      <c r="F16" s="315"/>
      <c r="G16" s="11"/>
      <c r="H16" s="15"/>
    </row>
    <row r="17" spans="2:8" ht="72.75" customHeight="1" x14ac:dyDescent="0.25">
      <c r="B17" s="10"/>
      <c r="C17" s="312" t="s">
        <v>62</v>
      </c>
      <c r="D17" s="313"/>
      <c r="E17" s="314" t="s">
        <v>63</v>
      </c>
      <c r="F17" s="315"/>
      <c r="G17" s="11"/>
      <c r="H17" s="15"/>
    </row>
    <row r="18" spans="2:8" ht="64.5" customHeight="1" x14ac:dyDescent="0.25">
      <c r="B18" s="10"/>
      <c r="C18" s="312" t="s">
        <v>64</v>
      </c>
      <c r="D18" s="313"/>
      <c r="E18" s="314" t="s">
        <v>65</v>
      </c>
      <c r="F18" s="315"/>
      <c r="G18" s="11"/>
      <c r="H18" s="15"/>
    </row>
    <row r="19" spans="2:8" ht="71.25" customHeight="1" x14ac:dyDescent="0.25">
      <c r="B19" s="10"/>
      <c r="C19" s="312" t="s">
        <v>66</v>
      </c>
      <c r="D19" s="313"/>
      <c r="E19" s="314" t="s">
        <v>67</v>
      </c>
      <c r="F19" s="315"/>
      <c r="G19" s="11"/>
      <c r="H19" s="15"/>
    </row>
    <row r="20" spans="2:8" ht="55.5" customHeight="1" x14ac:dyDescent="0.25">
      <c r="B20" s="10"/>
      <c r="C20" s="316" t="s">
        <v>68</v>
      </c>
      <c r="D20" s="317"/>
      <c r="E20" s="314" t="s">
        <v>69</v>
      </c>
      <c r="F20" s="315"/>
      <c r="G20" s="11"/>
      <c r="H20" s="15"/>
    </row>
    <row r="21" spans="2:8" ht="42" customHeight="1" x14ac:dyDescent="0.25">
      <c r="B21" s="10"/>
      <c r="C21" s="316" t="s">
        <v>70</v>
      </c>
      <c r="D21" s="317"/>
      <c r="E21" s="314" t="s">
        <v>71</v>
      </c>
      <c r="F21" s="315"/>
      <c r="G21" s="11"/>
      <c r="H21" s="15"/>
    </row>
    <row r="22" spans="2:8" ht="59.25" customHeight="1" x14ac:dyDescent="0.25">
      <c r="B22" s="10"/>
      <c r="C22" s="316" t="s">
        <v>72</v>
      </c>
      <c r="D22" s="317"/>
      <c r="E22" s="314" t="s">
        <v>73</v>
      </c>
      <c r="F22" s="315"/>
      <c r="G22" s="11"/>
      <c r="H22" s="15"/>
    </row>
    <row r="23" spans="2:8" ht="23.25" customHeight="1" x14ac:dyDescent="0.25">
      <c r="B23" s="10"/>
      <c r="C23" s="316" t="s">
        <v>74</v>
      </c>
      <c r="D23" s="317"/>
      <c r="E23" s="314" t="s">
        <v>75</v>
      </c>
      <c r="F23" s="315"/>
      <c r="G23" s="11"/>
      <c r="H23" s="15"/>
    </row>
    <row r="24" spans="2:8" ht="30.75" customHeight="1" x14ac:dyDescent="0.25">
      <c r="B24" s="10"/>
      <c r="C24" s="316" t="s">
        <v>76</v>
      </c>
      <c r="D24" s="317"/>
      <c r="E24" s="314" t="s">
        <v>77</v>
      </c>
      <c r="F24" s="315"/>
      <c r="G24" s="11"/>
      <c r="H24" s="15"/>
    </row>
    <row r="25" spans="2:8" ht="33" customHeight="1" x14ac:dyDescent="0.25">
      <c r="B25" s="10"/>
      <c r="C25" s="316" t="s">
        <v>78</v>
      </c>
      <c r="D25" s="317"/>
      <c r="E25" s="314" t="s">
        <v>79</v>
      </c>
      <c r="F25" s="315"/>
      <c r="G25" s="11"/>
      <c r="H25" s="15"/>
    </row>
    <row r="26" spans="2:8" ht="30" customHeight="1" x14ac:dyDescent="0.25">
      <c r="B26" s="10"/>
      <c r="C26" s="316" t="s">
        <v>80</v>
      </c>
      <c r="D26" s="317"/>
      <c r="E26" s="314" t="s">
        <v>81</v>
      </c>
      <c r="F26" s="315"/>
      <c r="G26" s="11"/>
      <c r="H26" s="15"/>
    </row>
    <row r="27" spans="2:8" ht="35.25" customHeight="1" x14ac:dyDescent="0.25">
      <c r="B27" s="10"/>
      <c r="C27" s="316" t="s">
        <v>82</v>
      </c>
      <c r="D27" s="317"/>
      <c r="E27" s="314" t="s">
        <v>83</v>
      </c>
      <c r="F27" s="315"/>
      <c r="G27" s="11"/>
      <c r="H27" s="15"/>
    </row>
    <row r="28" spans="2:8" ht="31.5" customHeight="1" x14ac:dyDescent="0.25">
      <c r="B28" s="10"/>
      <c r="C28" s="316" t="s">
        <v>84</v>
      </c>
      <c r="D28" s="317"/>
      <c r="E28" s="314" t="s">
        <v>85</v>
      </c>
      <c r="F28" s="315"/>
      <c r="G28" s="11"/>
      <c r="H28" s="15"/>
    </row>
    <row r="29" spans="2:8" ht="35.25" customHeight="1" x14ac:dyDescent="0.25">
      <c r="B29" s="10"/>
      <c r="C29" s="316" t="s">
        <v>86</v>
      </c>
      <c r="D29" s="317"/>
      <c r="E29" s="314" t="s">
        <v>87</v>
      </c>
      <c r="F29" s="315"/>
      <c r="G29" s="11"/>
      <c r="H29" s="15"/>
    </row>
    <row r="30" spans="2:8" ht="59.25" customHeight="1" x14ac:dyDescent="0.25">
      <c r="B30" s="10"/>
      <c r="C30" s="316" t="s">
        <v>88</v>
      </c>
      <c r="D30" s="317"/>
      <c r="E30" s="314" t="s">
        <v>89</v>
      </c>
      <c r="F30" s="315"/>
      <c r="G30" s="11"/>
      <c r="H30" s="15"/>
    </row>
    <row r="31" spans="2:8" ht="57" customHeight="1" x14ac:dyDescent="0.25">
      <c r="B31" s="10"/>
      <c r="C31" s="316" t="s">
        <v>90</v>
      </c>
      <c r="D31" s="317"/>
      <c r="E31" s="314" t="s">
        <v>91</v>
      </c>
      <c r="F31" s="315"/>
      <c r="G31" s="11"/>
      <c r="H31" s="15"/>
    </row>
    <row r="32" spans="2:8" ht="82.5" customHeight="1" x14ac:dyDescent="0.25">
      <c r="B32" s="10"/>
      <c r="C32" s="316" t="s">
        <v>92</v>
      </c>
      <c r="D32" s="317"/>
      <c r="E32" s="314" t="s">
        <v>93</v>
      </c>
      <c r="F32" s="315"/>
      <c r="G32" s="11"/>
      <c r="H32" s="15"/>
    </row>
    <row r="33" spans="2:8" ht="46.5" customHeight="1" x14ac:dyDescent="0.25">
      <c r="B33" s="10"/>
      <c r="C33" s="316" t="s">
        <v>94</v>
      </c>
      <c r="D33" s="317"/>
      <c r="E33" s="314" t="s">
        <v>95</v>
      </c>
      <c r="F33" s="315"/>
      <c r="G33" s="11"/>
      <c r="H33" s="15"/>
    </row>
    <row r="34" spans="2:8" ht="6.75" customHeight="1" thickBot="1" x14ac:dyDescent="0.3">
      <c r="B34" s="10"/>
      <c r="C34" s="324"/>
      <c r="D34" s="325"/>
      <c r="E34" s="326"/>
      <c r="F34" s="327"/>
      <c r="G34" s="11"/>
      <c r="H34" s="15"/>
    </row>
    <row r="35" spans="2:8" ht="15.75" thickTop="1" x14ac:dyDescent="0.25">
      <c r="B35" s="10"/>
      <c r="C35" s="16"/>
      <c r="D35" s="16"/>
      <c r="E35" s="17"/>
      <c r="F35" s="17"/>
      <c r="G35" s="11"/>
      <c r="H35" s="15"/>
    </row>
    <row r="36" spans="2:8" ht="21" customHeight="1" x14ac:dyDescent="0.25">
      <c r="B36" s="318" t="s">
        <v>96</v>
      </c>
      <c r="C36" s="319"/>
      <c r="D36" s="319"/>
      <c r="E36" s="319"/>
      <c r="F36" s="319"/>
      <c r="G36" s="319"/>
      <c r="H36" s="320"/>
    </row>
    <row r="37" spans="2:8" ht="20.25" customHeight="1" x14ac:dyDescent="0.25">
      <c r="B37" s="318" t="s">
        <v>97</v>
      </c>
      <c r="C37" s="319"/>
      <c r="D37" s="319"/>
      <c r="E37" s="319"/>
      <c r="F37" s="319"/>
      <c r="G37" s="319"/>
      <c r="H37" s="320"/>
    </row>
    <row r="38" spans="2:8" ht="20.25" customHeight="1" x14ac:dyDescent="0.25">
      <c r="B38" s="318" t="s">
        <v>98</v>
      </c>
      <c r="C38" s="319"/>
      <c r="D38" s="319"/>
      <c r="E38" s="319"/>
      <c r="F38" s="319"/>
      <c r="G38" s="319"/>
      <c r="H38" s="320"/>
    </row>
    <row r="39" spans="2:8" ht="21.75" customHeight="1" x14ac:dyDescent="0.25">
      <c r="B39" s="318" t="s">
        <v>99</v>
      </c>
      <c r="C39" s="319"/>
      <c r="D39" s="319"/>
      <c r="E39" s="319"/>
      <c r="F39" s="319"/>
      <c r="G39" s="319"/>
      <c r="H39" s="320"/>
    </row>
    <row r="40" spans="2:8" ht="22.5" customHeight="1" x14ac:dyDescent="0.25">
      <c r="B40" s="318" t="s">
        <v>100</v>
      </c>
      <c r="C40" s="319"/>
      <c r="D40" s="319"/>
      <c r="E40" s="319"/>
      <c r="F40" s="319"/>
      <c r="G40" s="319"/>
      <c r="H40" s="320"/>
    </row>
    <row r="41" spans="2:8" ht="32.25" customHeight="1" thickBot="1" x14ac:dyDescent="0.3">
      <c r="B41" s="321" t="s">
        <v>101</v>
      </c>
      <c r="C41" s="322"/>
      <c r="D41" s="322"/>
      <c r="E41" s="322"/>
      <c r="F41" s="322"/>
      <c r="G41" s="322"/>
      <c r="H41" s="32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L14"/>
  <sheetViews>
    <sheetView topLeftCell="M4" zoomScale="70" zoomScaleNormal="70" workbookViewId="0">
      <selection activeCell="B10" sqref="B10:B14"/>
    </sheetView>
  </sheetViews>
  <sheetFormatPr baseColWidth="10" defaultColWidth="11.42578125" defaultRowHeight="15" x14ac:dyDescent="0.25"/>
  <cols>
    <col min="1" max="1" width="17.5703125" customWidth="1"/>
    <col min="2" max="2" width="26.140625" customWidth="1"/>
    <col min="3" max="3" width="24.42578125" customWidth="1"/>
    <col min="4" max="4" width="31.42578125" customWidth="1"/>
    <col min="5" max="5" width="24"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16.28515625" customWidth="1"/>
    <col min="30" max="30" width="14.1406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81"/>
    <col min="299" max="16384" width="11.42578125" style="95"/>
  </cols>
  <sheetData>
    <row r="1" spans="1:298" s="92" customFormat="1" ht="16.5" customHeight="1" x14ac:dyDescent="0.3">
      <c r="A1" s="328"/>
      <c r="B1" s="329"/>
      <c r="C1" s="329"/>
      <c r="D1" s="332" t="s">
        <v>102</v>
      </c>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4" t="s">
        <v>103</v>
      </c>
      <c r="AM1" s="334"/>
      <c r="AN1" s="334"/>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1"/>
      <c r="EK1" s="91"/>
      <c r="EL1" s="91"/>
      <c r="EM1" s="91"/>
      <c r="EN1" s="91"/>
      <c r="EO1" s="91"/>
      <c r="EP1" s="91"/>
      <c r="EQ1" s="91"/>
      <c r="ER1" s="91"/>
      <c r="ES1" s="91"/>
      <c r="ET1" s="91"/>
      <c r="EU1" s="91"/>
      <c r="EV1" s="91"/>
      <c r="EW1" s="91"/>
      <c r="EX1" s="91"/>
      <c r="EY1" s="91"/>
      <c r="EZ1" s="91"/>
      <c r="FA1" s="91"/>
      <c r="FB1" s="91"/>
      <c r="FC1" s="91"/>
      <c r="FD1" s="91"/>
      <c r="FE1" s="91"/>
      <c r="FF1" s="91"/>
      <c r="FG1" s="91"/>
      <c r="FH1" s="91"/>
      <c r="FI1" s="91"/>
      <c r="FJ1" s="91"/>
      <c r="FK1" s="91"/>
      <c r="FL1" s="91"/>
      <c r="FM1" s="91"/>
      <c r="FN1" s="91"/>
      <c r="FO1" s="91"/>
      <c r="FP1" s="91"/>
      <c r="FQ1" s="91"/>
      <c r="FR1" s="91"/>
      <c r="FS1" s="91"/>
      <c r="FT1" s="91"/>
      <c r="FU1" s="91"/>
      <c r="FV1" s="91"/>
      <c r="FW1" s="91"/>
      <c r="FX1" s="91"/>
      <c r="FY1" s="91"/>
      <c r="FZ1" s="91"/>
      <c r="GA1" s="91"/>
      <c r="GB1" s="91"/>
      <c r="GC1" s="91"/>
      <c r="GD1" s="91"/>
      <c r="GE1" s="91"/>
      <c r="GF1" s="91"/>
      <c r="GG1" s="91"/>
      <c r="GH1" s="91"/>
      <c r="GI1" s="91"/>
      <c r="GJ1" s="91"/>
      <c r="GK1" s="91"/>
      <c r="GL1" s="91"/>
      <c r="GM1" s="91"/>
      <c r="GN1" s="91"/>
      <c r="GO1" s="91"/>
      <c r="GP1" s="91"/>
      <c r="GQ1" s="91"/>
      <c r="GR1" s="91"/>
      <c r="GS1" s="91"/>
      <c r="GT1" s="91"/>
      <c r="GU1" s="91"/>
      <c r="GV1" s="91"/>
      <c r="GW1" s="91"/>
      <c r="GX1" s="91"/>
      <c r="GY1" s="91"/>
      <c r="GZ1" s="91"/>
      <c r="HA1" s="91"/>
      <c r="HB1" s="91"/>
      <c r="HC1" s="91"/>
      <c r="HD1" s="91"/>
      <c r="HE1" s="91"/>
      <c r="HF1" s="91"/>
      <c r="HG1" s="91"/>
      <c r="HH1" s="91"/>
      <c r="HI1" s="91"/>
      <c r="HJ1" s="91"/>
      <c r="HK1" s="91"/>
      <c r="HL1" s="91"/>
      <c r="HM1" s="91"/>
      <c r="HN1" s="91"/>
      <c r="HO1" s="91"/>
      <c r="HP1" s="91"/>
      <c r="HQ1" s="91"/>
      <c r="HR1" s="91"/>
      <c r="HS1" s="91"/>
      <c r="HT1" s="91"/>
      <c r="HU1" s="91"/>
      <c r="HV1" s="91"/>
      <c r="HW1" s="91"/>
      <c r="HX1" s="91"/>
      <c r="HY1" s="91"/>
      <c r="HZ1" s="91"/>
      <c r="IA1" s="91"/>
      <c r="IB1" s="91"/>
      <c r="IC1" s="91"/>
      <c r="ID1" s="91"/>
      <c r="IE1" s="91"/>
      <c r="IF1" s="91"/>
      <c r="IG1" s="91"/>
      <c r="IH1" s="91"/>
      <c r="II1" s="91"/>
      <c r="IJ1" s="91"/>
      <c r="IK1" s="91"/>
      <c r="IL1" s="91"/>
      <c r="IM1" s="91"/>
      <c r="IN1" s="91"/>
      <c r="IO1" s="91"/>
      <c r="IP1" s="91"/>
      <c r="IQ1" s="91"/>
      <c r="IR1" s="91"/>
      <c r="IS1" s="91"/>
      <c r="IT1" s="91"/>
      <c r="IU1" s="91"/>
      <c r="IV1" s="91"/>
      <c r="IW1" s="91"/>
      <c r="IX1" s="91"/>
      <c r="IY1" s="91"/>
      <c r="IZ1" s="91"/>
      <c r="JA1" s="91"/>
      <c r="JB1" s="91"/>
      <c r="JC1" s="91"/>
      <c r="JD1" s="91"/>
      <c r="JE1" s="91"/>
      <c r="JF1" s="91"/>
      <c r="JG1" s="91"/>
      <c r="JH1" s="91"/>
      <c r="JI1" s="91"/>
      <c r="JJ1" s="91"/>
      <c r="JK1" s="91"/>
      <c r="JL1" s="91"/>
      <c r="JM1" s="91"/>
      <c r="JN1" s="91"/>
      <c r="JO1" s="91"/>
      <c r="JP1" s="91"/>
      <c r="JQ1" s="91"/>
      <c r="JR1" s="91"/>
      <c r="JS1" s="91"/>
      <c r="JT1" s="91"/>
      <c r="JU1" s="91"/>
      <c r="JV1" s="91"/>
      <c r="JW1" s="91"/>
      <c r="JX1" s="91"/>
      <c r="JY1" s="91"/>
      <c r="JZ1" s="91"/>
      <c r="KA1" s="91"/>
      <c r="KB1" s="91"/>
      <c r="KC1" s="91"/>
      <c r="KD1" s="91"/>
      <c r="KE1" s="91"/>
      <c r="KF1" s="91"/>
      <c r="KG1" s="91"/>
      <c r="KH1" s="91"/>
      <c r="KI1" s="91"/>
      <c r="KJ1" s="91"/>
      <c r="KK1" s="91"/>
      <c r="KL1" s="91"/>
    </row>
    <row r="2" spans="1:298" s="92" customFormat="1" ht="39.75" customHeight="1" x14ac:dyDescent="0.3">
      <c r="A2" s="330"/>
      <c r="B2" s="331"/>
      <c r="C2" s="331"/>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4"/>
      <c r="AM2" s="334"/>
      <c r="AN2" s="334"/>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c r="JS2" s="91"/>
      <c r="JT2" s="91"/>
      <c r="JU2" s="91"/>
      <c r="JV2" s="91"/>
      <c r="JW2" s="91"/>
      <c r="JX2" s="91"/>
      <c r="JY2" s="91"/>
      <c r="JZ2" s="91"/>
      <c r="KA2" s="91"/>
      <c r="KB2" s="91"/>
      <c r="KC2" s="91"/>
      <c r="KD2" s="91"/>
      <c r="KE2" s="91"/>
      <c r="KF2" s="91"/>
      <c r="KG2" s="91"/>
      <c r="KH2" s="91"/>
      <c r="KI2" s="91"/>
      <c r="KJ2" s="91"/>
      <c r="KK2" s="91"/>
      <c r="KL2" s="91"/>
    </row>
    <row r="3" spans="1:298" s="92" customFormat="1" ht="16.5" x14ac:dyDescent="0.3">
      <c r="A3" s="2"/>
      <c r="B3" s="2"/>
      <c r="C3" s="161"/>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4"/>
      <c r="AM3" s="334"/>
      <c r="AN3" s="334"/>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c r="IW3" s="91"/>
      <c r="IX3" s="91"/>
      <c r="IY3" s="91"/>
      <c r="IZ3" s="91"/>
      <c r="JA3" s="91"/>
      <c r="JB3" s="91"/>
      <c r="JC3" s="91"/>
      <c r="JD3" s="91"/>
      <c r="JE3" s="91"/>
      <c r="JF3" s="91"/>
      <c r="JG3" s="91"/>
      <c r="JH3" s="91"/>
      <c r="JI3" s="91"/>
      <c r="JJ3" s="91"/>
      <c r="JK3" s="91"/>
      <c r="JL3" s="91"/>
      <c r="JM3" s="91"/>
      <c r="JN3" s="91"/>
      <c r="JO3" s="91"/>
      <c r="JP3" s="91"/>
      <c r="JQ3" s="91"/>
      <c r="JR3" s="91"/>
      <c r="JS3" s="91"/>
      <c r="JT3" s="91"/>
      <c r="JU3" s="91"/>
      <c r="JV3" s="91"/>
      <c r="JW3" s="91"/>
      <c r="JX3" s="91"/>
      <c r="JY3" s="91"/>
      <c r="JZ3" s="91"/>
      <c r="KA3" s="91"/>
      <c r="KB3" s="91"/>
      <c r="KC3" s="91"/>
      <c r="KD3" s="91"/>
      <c r="KE3" s="91"/>
      <c r="KF3" s="91"/>
      <c r="KG3" s="91"/>
      <c r="KH3" s="91"/>
      <c r="KI3" s="91"/>
      <c r="KJ3" s="91"/>
      <c r="KK3" s="91"/>
      <c r="KL3" s="91"/>
    </row>
    <row r="4" spans="1:298" s="92" customFormat="1" ht="18.600000000000001" customHeight="1" x14ac:dyDescent="0.3">
      <c r="A4" s="335" t="s">
        <v>104</v>
      </c>
      <c r="B4" s="336"/>
      <c r="C4" s="337"/>
      <c r="D4" s="338" t="s">
        <v>406</v>
      </c>
      <c r="E4" s="339"/>
      <c r="F4" s="339"/>
      <c r="G4" s="339"/>
      <c r="H4" s="339"/>
      <c r="I4" s="339"/>
      <c r="J4" s="339"/>
      <c r="K4" s="339"/>
      <c r="L4" s="339"/>
      <c r="M4" s="339"/>
      <c r="N4" s="340"/>
      <c r="O4" s="341"/>
      <c r="P4" s="341"/>
      <c r="Q4" s="341"/>
      <c r="R4" s="1"/>
      <c r="S4" s="1"/>
      <c r="T4" s="1"/>
      <c r="U4" s="1"/>
      <c r="V4" s="1"/>
      <c r="W4" s="1"/>
      <c r="X4" s="1"/>
      <c r="Y4" s="1"/>
      <c r="Z4" s="1"/>
      <c r="AA4" s="1"/>
      <c r="AB4" s="1"/>
      <c r="AC4" s="1"/>
      <c r="AD4" s="1"/>
      <c r="AE4" s="1"/>
      <c r="AF4" s="1"/>
      <c r="AG4" s="1"/>
      <c r="AH4" s="1"/>
      <c r="AI4" s="1"/>
      <c r="AJ4" s="1"/>
      <c r="AK4" s="1"/>
      <c r="AL4" s="1"/>
      <c r="AM4" s="1"/>
      <c r="AN4" s="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row>
    <row r="5" spans="1:298" s="92" customFormat="1" ht="33" customHeight="1" x14ac:dyDescent="0.3">
      <c r="A5" s="335" t="s">
        <v>105</v>
      </c>
      <c r="B5" s="336"/>
      <c r="C5" s="337"/>
      <c r="D5" s="342" t="s">
        <v>405</v>
      </c>
      <c r="E5" s="343"/>
      <c r="F5" s="343"/>
      <c r="G5" s="343"/>
      <c r="H5" s="343"/>
      <c r="I5" s="343"/>
      <c r="J5" s="343"/>
      <c r="K5" s="343"/>
      <c r="L5" s="343"/>
      <c r="M5" s="343"/>
      <c r="N5" s="344"/>
      <c r="O5" s="1"/>
      <c r="P5" s="1"/>
      <c r="Q5" s="1"/>
      <c r="R5" s="1"/>
      <c r="S5" s="1"/>
      <c r="T5" s="1"/>
      <c r="U5" s="1"/>
      <c r="V5" s="1"/>
      <c r="W5" s="1"/>
      <c r="X5" s="1"/>
      <c r="Y5" s="1"/>
      <c r="Z5" s="1"/>
      <c r="AA5" s="1"/>
      <c r="AB5" s="1"/>
      <c r="AC5" s="1"/>
      <c r="AD5" s="1"/>
      <c r="AE5" s="1"/>
      <c r="AF5" s="1"/>
      <c r="AG5" s="1"/>
      <c r="AH5" s="1"/>
      <c r="AI5" s="1"/>
      <c r="AJ5" s="1"/>
      <c r="AK5" s="1"/>
      <c r="AL5" s="1"/>
      <c r="AM5" s="1"/>
      <c r="AN5" s="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c r="JS5" s="91"/>
      <c r="JT5" s="91"/>
      <c r="JU5" s="91"/>
      <c r="JV5" s="91"/>
      <c r="JW5" s="91"/>
      <c r="JX5" s="91"/>
      <c r="JY5" s="91"/>
      <c r="JZ5" s="91"/>
      <c r="KA5" s="91"/>
      <c r="KB5" s="91"/>
      <c r="KC5" s="91"/>
      <c r="KD5" s="91"/>
      <c r="KE5" s="91"/>
      <c r="KF5" s="91"/>
      <c r="KG5" s="91"/>
      <c r="KH5" s="91"/>
      <c r="KI5" s="91"/>
      <c r="KJ5" s="91"/>
      <c r="KK5" s="91"/>
      <c r="KL5" s="91"/>
    </row>
    <row r="6" spans="1:298" s="92" customFormat="1" ht="18" customHeight="1" x14ac:dyDescent="0.3">
      <c r="A6" s="335" t="s">
        <v>106</v>
      </c>
      <c r="B6" s="336"/>
      <c r="C6" s="337"/>
      <c r="D6" s="342" t="s">
        <v>412</v>
      </c>
      <c r="E6" s="343"/>
      <c r="F6" s="343"/>
      <c r="G6" s="343"/>
      <c r="H6" s="343"/>
      <c r="I6" s="343"/>
      <c r="J6" s="343"/>
      <c r="K6" s="343"/>
      <c r="L6" s="343"/>
      <c r="M6" s="343"/>
      <c r="N6" s="344"/>
      <c r="O6" s="1"/>
      <c r="P6" s="1"/>
      <c r="Q6" s="1"/>
      <c r="R6" s="1"/>
      <c r="S6" s="1"/>
      <c r="T6" s="1"/>
      <c r="U6" s="1"/>
      <c r="V6" s="1"/>
      <c r="W6" s="1"/>
      <c r="X6" s="1"/>
      <c r="Y6" s="1"/>
      <c r="Z6" s="1"/>
      <c r="AA6" s="1"/>
      <c r="AB6" s="1"/>
      <c r="AC6" s="1"/>
      <c r="AD6" s="1"/>
      <c r="AE6" s="1"/>
      <c r="AF6" s="1"/>
      <c r="AG6" s="1"/>
      <c r="AH6" s="1"/>
      <c r="AI6" s="1"/>
      <c r="AJ6" s="1"/>
      <c r="AK6" s="1"/>
      <c r="AL6" s="1"/>
      <c r="AM6" s="1"/>
      <c r="AN6" s="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c r="JS6" s="91"/>
      <c r="JT6" s="91"/>
      <c r="JU6" s="91"/>
      <c r="JV6" s="91"/>
      <c r="JW6" s="91"/>
      <c r="JX6" s="91"/>
      <c r="JY6" s="91"/>
      <c r="JZ6" s="91"/>
      <c r="KA6" s="91"/>
      <c r="KB6" s="91"/>
      <c r="KC6" s="91"/>
      <c r="KD6" s="91"/>
      <c r="KE6" s="91"/>
      <c r="KF6" s="91"/>
      <c r="KG6" s="91"/>
      <c r="KH6" s="91"/>
      <c r="KI6" s="91"/>
      <c r="KJ6" s="91"/>
      <c r="KK6" s="91"/>
      <c r="KL6" s="91"/>
    </row>
    <row r="7" spans="1:298" s="92" customFormat="1" ht="18" customHeight="1" x14ac:dyDescent="0.3">
      <c r="A7" s="345" t="s">
        <v>107</v>
      </c>
      <c r="B7" s="346"/>
      <c r="C7" s="346"/>
      <c r="D7" s="346"/>
      <c r="E7" s="346"/>
      <c r="F7" s="346"/>
      <c r="G7" s="346"/>
      <c r="H7" s="347"/>
      <c r="I7" s="345" t="s">
        <v>108</v>
      </c>
      <c r="J7" s="346"/>
      <c r="K7" s="346"/>
      <c r="L7" s="346"/>
      <c r="M7" s="346"/>
      <c r="N7" s="347"/>
      <c r="O7" s="345" t="s">
        <v>109</v>
      </c>
      <c r="P7" s="346"/>
      <c r="Q7" s="346"/>
      <c r="R7" s="346"/>
      <c r="S7" s="346"/>
      <c r="T7" s="346"/>
      <c r="U7" s="346"/>
      <c r="V7" s="346"/>
      <c r="W7" s="347"/>
      <c r="X7" s="345" t="s">
        <v>110</v>
      </c>
      <c r="Y7" s="346"/>
      <c r="Z7" s="346"/>
      <c r="AA7" s="346"/>
      <c r="AB7" s="346"/>
      <c r="AC7" s="346"/>
      <c r="AD7" s="346"/>
      <c r="AE7" s="346"/>
      <c r="AF7" s="346"/>
      <c r="AG7" s="346"/>
      <c r="AH7" s="347"/>
      <c r="AI7" s="345" t="s">
        <v>111</v>
      </c>
      <c r="AJ7" s="346"/>
      <c r="AK7" s="346"/>
      <c r="AL7" s="346"/>
      <c r="AM7" s="346"/>
      <c r="AN7" s="348"/>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91"/>
      <c r="DV7" s="91"/>
      <c r="DW7" s="91"/>
      <c r="DX7" s="91"/>
      <c r="DY7" s="91"/>
      <c r="DZ7" s="91"/>
      <c r="EA7" s="91"/>
      <c r="EB7" s="91"/>
      <c r="EC7" s="91"/>
      <c r="ED7" s="91"/>
      <c r="EE7" s="91"/>
      <c r="EF7" s="91"/>
      <c r="EG7" s="91"/>
      <c r="EH7" s="91"/>
      <c r="EI7" s="91"/>
      <c r="EJ7" s="91"/>
      <c r="EK7" s="91"/>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row>
    <row r="8" spans="1:298" s="92" customFormat="1" ht="9" customHeight="1" x14ac:dyDescent="0.3">
      <c r="A8" s="349" t="s">
        <v>112</v>
      </c>
      <c r="B8" s="351" t="s">
        <v>113</v>
      </c>
      <c r="C8" s="353" t="s">
        <v>56</v>
      </c>
      <c r="D8" s="354" t="s">
        <v>114</v>
      </c>
      <c r="E8" s="354" t="s">
        <v>60</v>
      </c>
      <c r="F8" s="356" t="s">
        <v>62</v>
      </c>
      <c r="G8" s="355" t="s">
        <v>64</v>
      </c>
      <c r="H8" s="354" t="s">
        <v>115</v>
      </c>
      <c r="I8" s="357" t="s">
        <v>116</v>
      </c>
      <c r="J8" s="366" t="s">
        <v>117</v>
      </c>
      <c r="K8" s="355" t="s">
        <v>118</v>
      </c>
      <c r="L8" s="355" t="s">
        <v>119</v>
      </c>
      <c r="M8" s="366" t="s">
        <v>117</v>
      </c>
      <c r="N8" s="354" t="s">
        <v>70</v>
      </c>
      <c r="O8" s="360" t="s">
        <v>120</v>
      </c>
      <c r="P8" s="362" t="s">
        <v>72</v>
      </c>
      <c r="Q8" s="355" t="s">
        <v>74</v>
      </c>
      <c r="R8" s="362" t="s">
        <v>121</v>
      </c>
      <c r="S8" s="362"/>
      <c r="T8" s="362"/>
      <c r="U8" s="362"/>
      <c r="V8" s="362"/>
      <c r="W8" s="362"/>
      <c r="X8" s="377" t="s">
        <v>122</v>
      </c>
      <c r="Y8" s="360" t="s">
        <v>123</v>
      </c>
      <c r="Z8" s="360" t="s">
        <v>117</v>
      </c>
      <c r="AA8" s="169"/>
      <c r="AB8" s="169"/>
      <c r="AC8" s="360" t="s">
        <v>124</v>
      </c>
      <c r="AD8" s="360" t="s">
        <v>117</v>
      </c>
      <c r="AE8" s="169"/>
      <c r="AF8" s="169"/>
      <c r="AG8" s="377" t="s">
        <v>125</v>
      </c>
      <c r="AH8" s="360" t="s">
        <v>90</v>
      </c>
      <c r="AI8" s="362" t="s">
        <v>111</v>
      </c>
      <c r="AJ8" s="362" t="s">
        <v>126</v>
      </c>
      <c r="AK8" s="362" t="s">
        <v>127</v>
      </c>
      <c r="AL8" s="362" t="s">
        <v>128</v>
      </c>
      <c r="AM8" s="358" t="s">
        <v>129</v>
      </c>
      <c r="AN8" s="358" t="s">
        <v>94</v>
      </c>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row>
    <row r="9" spans="1:298" s="94" customFormat="1" ht="63" customHeight="1" x14ac:dyDescent="0.25">
      <c r="A9" s="350"/>
      <c r="B9" s="352"/>
      <c r="C9" s="351"/>
      <c r="D9" s="355"/>
      <c r="E9" s="355"/>
      <c r="F9" s="351"/>
      <c r="G9" s="357"/>
      <c r="H9" s="355"/>
      <c r="I9" s="357"/>
      <c r="J9" s="366"/>
      <c r="K9" s="357"/>
      <c r="L9" s="357"/>
      <c r="M9" s="366"/>
      <c r="N9" s="355"/>
      <c r="O9" s="376"/>
      <c r="P9" s="355"/>
      <c r="Q9" s="357"/>
      <c r="R9" s="86" t="s">
        <v>130</v>
      </c>
      <c r="S9" s="86" t="s">
        <v>131</v>
      </c>
      <c r="T9" s="86" t="s">
        <v>132</v>
      </c>
      <c r="U9" s="86" t="s">
        <v>133</v>
      </c>
      <c r="V9" s="86" t="s">
        <v>134</v>
      </c>
      <c r="W9" s="86" t="s">
        <v>135</v>
      </c>
      <c r="X9" s="360"/>
      <c r="Y9" s="361"/>
      <c r="Z9" s="361"/>
      <c r="AA9" s="171" t="s">
        <v>136</v>
      </c>
      <c r="AB9" s="171" t="s">
        <v>117</v>
      </c>
      <c r="AC9" s="361"/>
      <c r="AD9" s="361"/>
      <c r="AE9" s="170" t="s">
        <v>124</v>
      </c>
      <c r="AF9" s="170" t="s">
        <v>117</v>
      </c>
      <c r="AG9" s="360"/>
      <c r="AH9" s="376"/>
      <c r="AI9" s="355"/>
      <c r="AJ9" s="355"/>
      <c r="AK9" s="355"/>
      <c r="AL9" s="355"/>
      <c r="AM9" s="359"/>
      <c r="AN9" s="359"/>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c r="IW9" s="93"/>
      <c r="IX9" s="93"/>
      <c r="IY9" s="93"/>
      <c r="IZ9" s="93"/>
      <c r="JA9" s="93"/>
      <c r="JB9" s="93"/>
      <c r="JC9" s="93"/>
      <c r="JD9" s="93"/>
      <c r="JE9" s="93"/>
      <c r="JF9" s="93"/>
      <c r="JG9" s="93"/>
      <c r="JH9" s="93"/>
      <c r="JI9" s="93"/>
      <c r="JJ9" s="93"/>
      <c r="JK9" s="93"/>
      <c r="JL9" s="93"/>
      <c r="JM9" s="93"/>
      <c r="JN9" s="93"/>
      <c r="JO9" s="93"/>
      <c r="JP9" s="93"/>
      <c r="JQ9" s="93"/>
      <c r="JR9" s="93"/>
      <c r="JS9" s="93"/>
      <c r="JT9" s="93"/>
      <c r="JU9" s="93"/>
      <c r="JV9" s="93"/>
      <c r="JW9" s="93"/>
      <c r="JX9" s="93"/>
      <c r="JY9" s="93"/>
      <c r="JZ9" s="93"/>
      <c r="KA9" s="93"/>
      <c r="KB9" s="93"/>
      <c r="KC9" s="93"/>
      <c r="KD9" s="93"/>
      <c r="KE9" s="93"/>
      <c r="KF9" s="93"/>
      <c r="KG9" s="93"/>
      <c r="KH9" s="93"/>
      <c r="KI9" s="93"/>
      <c r="KJ9" s="93"/>
      <c r="KK9" s="93"/>
      <c r="KL9" s="93"/>
    </row>
    <row r="10" spans="1:298" ht="44.45" customHeight="1" x14ac:dyDescent="0.25">
      <c r="A10" s="378">
        <v>1</v>
      </c>
      <c r="B10" s="370" t="s">
        <v>402</v>
      </c>
      <c r="C10" s="370" t="s">
        <v>146</v>
      </c>
      <c r="D10" s="379" t="s">
        <v>403</v>
      </c>
      <c r="E10" s="370" t="s">
        <v>404</v>
      </c>
      <c r="F10" s="363" t="s">
        <v>165</v>
      </c>
      <c r="G10" s="370" t="s">
        <v>138</v>
      </c>
      <c r="H10" s="370">
        <v>148</v>
      </c>
      <c r="I10" s="373" t="str">
        <f>IF(H10&lt;=2,'Tabla probabilidad'!$B$5,IF(H10&lt;=24,'Tabla probabilidad'!$B$6,IF(H10&lt;=500,'Tabla probabilidad'!$B$7,IF(H10&lt;=5000,'Tabla probabilidad'!$B$8,IF(H10&gt;5000,'Tabla probabilidad'!$B$9)))))</f>
        <v>Media</v>
      </c>
      <c r="J10" s="367">
        <f>IF(H10&lt;=2,'Tabla probabilidad'!$D$5,IF(H10&lt;=24,'Tabla probabilidad'!$D$6,IF(H10&lt;=500,'Tabla probabilidad'!$D$7,IF(H10&lt;=5000,'Tabla probabilidad'!$D$8,IF(H10&gt;5000,'Tabla probabilidad'!$D$9)))))</f>
        <v>0.6</v>
      </c>
      <c r="K10" s="370" t="s">
        <v>166</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0" t="str">
        <f>VLOOKUP((I10&amp;L10),Hoja1!$B$4:$C$28,2,0)</f>
        <v>Moderado</v>
      </c>
      <c r="O10" s="167">
        <v>1</v>
      </c>
      <c r="P10" s="173" t="s">
        <v>411</v>
      </c>
      <c r="Q10" s="167" t="str">
        <f t="shared" ref="Q10:Q14" si="0">IF(R10="Preventivo","Probabilidad",IF(R10="Detectivo","Probabilidad", IF(R10="Correctivo","Impacto")))</f>
        <v>Probabilidad</v>
      </c>
      <c r="R10" s="167" t="s">
        <v>140</v>
      </c>
      <c r="S10" s="167" t="s">
        <v>141</v>
      </c>
      <c r="T10" s="168">
        <f>VLOOKUP(R10&amp;S10,Hoja1!$Q$4:$R$9,2,0)</f>
        <v>0.45</v>
      </c>
      <c r="U10" s="167" t="s">
        <v>142</v>
      </c>
      <c r="V10" s="167" t="s">
        <v>143</v>
      </c>
      <c r="W10" s="167" t="s">
        <v>144</v>
      </c>
      <c r="X10" s="168" t="e">
        <f>IF(Q10="Probabilidad",(#REF!*T10),IF(Q10="Impacto"," "))</f>
        <v>#REF!</v>
      </c>
      <c r="Y10" s="168" t="str">
        <f>IF(Z10&lt;=20%,'Tabla probabilidad'!$B$5,IF(Z10&lt;=40%,'Tabla probabilidad'!$B$6,IF(Z10&lt;=60%,'Tabla probabilidad'!$B$7,IF(Z10&lt;=80%,'Tabla probabilidad'!$B$8,IF(Z10&lt;=100%,'Tabla probabilidad'!$B$9)))))</f>
        <v>Baja</v>
      </c>
      <c r="Z10" s="168">
        <f>IF(R10="Preventivo",(J10-(J10*T10)),IF(R10="Detectivo",(J10-(J10*T10)),IF(R10="Correctivo",(J10))))</f>
        <v>0.32999999999999996</v>
      </c>
      <c r="AA10" s="367" t="str">
        <f>IF(AB10&lt;=20%,'Tabla probabilidad'!$B$5,IF(AB10&lt;=40%,'Tabla probabilidad'!$B$6,IF(AB10&lt;=60%,'Tabla probabilidad'!$B$7,IF(AB10&lt;=80%,'Tabla probabilidad'!$B$8,IF(AB10&lt;=100%,'Tabla probabilidad'!$B$9)))))</f>
        <v>Media</v>
      </c>
      <c r="AB10" s="367">
        <f>AVERAGE(Z10:Z14)</f>
        <v>0.42749999999999999</v>
      </c>
      <c r="AC10" s="168" t="str">
        <f t="shared" ref="AC10:AC14" si="1">IF(AD10&lt;=20%,"Leve",IF(AD10&lt;=40%,"Menor",IF(AD10&lt;=60%,"Moderado",IF(AD10&lt;=80%,"Mayor",IF(AD10&lt;=100%,"Catastrófico")))))</f>
        <v>Menor</v>
      </c>
      <c r="AD10" s="168">
        <f>IF(Q10="Probabilidad",(($M$10-0)),IF(Q10="Impacto",($M$10-($M$10*T10))))</f>
        <v>0.4</v>
      </c>
      <c r="AE10" s="367" t="str">
        <f>IF(AL10&lt;=20%,"Leve",IF(AL10&lt;=40%,"Menor",IF(AL10&lt;=60%,"Moderado",IF(AL10&lt;=80%,"Mayor",IF(AL10&lt;=100%,"Catastrófico")))))</f>
        <v>Leve</v>
      </c>
      <c r="AF10" s="367">
        <f>AVERAGE(AD10:AD14)</f>
        <v>0.372</v>
      </c>
      <c r="AG10" s="370" t="str">
        <f>VLOOKUP(AA10&amp;AE10,Hoja1!$B$4:$C$28,2,0)</f>
        <v>Moderado</v>
      </c>
      <c r="AH10" s="370" t="s">
        <v>366</v>
      </c>
      <c r="AI10" s="382"/>
      <c r="AJ10" s="382"/>
      <c r="AK10" s="382"/>
      <c r="AL10" s="382"/>
      <c r="AM10" s="382"/>
      <c r="AN10" s="382"/>
    </row>
    <row r="11" spans="1:298" ht="74.25" customHeight="1" x14ac:dyDescent="0.25">
      <c r="A11" s="378"/>
      <c r="B11" s="371"/>
      <c r="C11" s="371"/>
      <c r="D11" s="380"/>
      <c r="E11" s="371"/>
      <c r="F11" s="364"/>
      <c r="G11" s="371"/>
      <c r="H11" s="371"/>
      <c r="I11" s="374"/>
      <c r="J11" s="368"/>
      <c r="K11" s="371"/>
      <c r="L11" s="371"/>
      <c r="M11" s="371"/>
      <c r="N11" s="371"/>
      <c r="O11" s="167">
        <v>2</v>
      </c>
      <c r="P11" s="172" t="s">
        <v>410</v>
      </c>
      <c r="Q11" s="167" t="str">
        <f t="shared" si="0"/>
        <v>Probabilidad</v>
      </c>
      <c r="R11" s="167" t="s">
        <v>140</v>
      </c>
      <c r="S11" s="167" t="s">
        <v>141</v>
      </c>
      <c r="T11" s="168">
        <f>VLOOKUP(R11&amp;S11,Hoja1!$Q$4:$R$9,2,0)</f>
        <v>0.45</v>
      </c>
      <c r="U11" s="167" t="s">
        <v>142</v>
      </c>
      <c r="V11" s="167" t="s">
        <v>143</v>
      </c>
      <c r="W11" s="167" t="s">
        <v>144</v>
      </c>
      <c r="X11" s="168"/>
      <c r="Y11" s="168"/>
      <c r="Z11" s="168"/>
      <c r="AA11" s="368"/>
      <c r="AB11" s="368"/>
      <c r="AC11" s="168" t="str">
        <f t="shared" si="1"/>
        <v>Menor</v>
      </c>
      <c r="AD11" s="168">
        <f>IF(Q11="Probabilidad",(($M$10-0)),IF(Q11="Impacto",($M$10-($M$10*T11))))</f>
        <v>0.4</v>
      </c>
      <c r="AE11" s="368"/>
      <c r="AF11" s="368"/>
      <c r="AG11" s="371"/>
      <c r="AH11" s="371"/>
      <c r="AI11" s="383"/>
      <c r="AJ11" s="383"/>
      <c r="AK11" s="383"/>
      <c r="AL11" s="383"/>
      <c r="AM11" s="383"/>
      <c r="AN11" s="383"/>
    </row>
    <row r="12" spans="1:298" ht="75" x14ac:dyDescent="0.25">
      <c r="A12" s="378"/>
      <c r="B12" s="371"/>
      <c r="C12" s="371"/>
      <c r="D12" s="380"/>
      <c r="E12" s="371"/>
      <c r="F12" s="364"/>
      <c r="G12" s="371"/>
      <c r="H12" s="371"/>
      <c r="I12" s="374"/>
      <c r="J12" s="368"/>
      <c r="K12" s="371"/>
      <c r="L12" s="371"/>
      <c r="M12" s="371"/>
      <c r="N12" s="371"/>
      <c r="O12" s="167">
        <v>3</v>
      </c>
      <c r="P12" s="96" t="s">
        <v>409</v>
      </c>
      <c r="Q12" s="167" t="str">
        <f t="shared" si="0"/>
        <v>Impacto</v>
      </c>
      <c r="R12" s="167" t="s">
        <v>163</v>
      </c>
      <c r="S12" s="167" t="s">
        <v>167</v>
      </c>
      <c r="T12" s="168">
        <f>VLOOKUP(R12&amp;S12,Hoja1!$Q$4:$R$9,2,0)</f>
        <v>0.35</v>
      </c>
      <c r="U12" s="167" t="s">
        <v>142</v>
      </c>
      <c r="V12" s="167" t="s">
        <v>143</v>
      </c>
      <c r="W12" s="167" t="s">
        <v>144</v>
      </c>
      <c r="X12" s="168" t="str">
        <f>IF(Q12="Probabilidad",(#REF!*T12),IF(Q12="Impacto"," "))</f>
        <v xml:space="preserve"> </v>
      </c>
      <c r="Y12" s="168" t="str">
        <f>IF(Z12&lt;=20%,'Tabla probabilidad'!$B$5,IF(Z12&lt;=40%,'Tabla probabilidad'!$B$6,IF(Z12&lt;=60%,'Tabla probabilidad'!$B$7,IF(Z12&lt;=80%,'Tabla probabilidad'!$B$8,IF(Z12&lt;=100%,'Tabla probabilidad'!$B$9)))))</f>
        <v>Media</v>
      </c>
      <c r="Z12" s="168">
        <f>IF(R12="Preventivo",(J10-(J10*T12)),IF(R12="Detectivo",(J10-(J10*T12)),IF(R12="Correctivo",(J10))))</f>
        <v>0.6</v>
      </c>
      <c r="AA12" s="368"/>
      <c r="AB12" s="368"/>
      <c r="AC12" s="168" t="str">
        <f t="shared" si="1"/>
        <v>Menor</v>
      </c>
      <c r="AD12" s="168">
        <f>IF(Q12="Probabilidad",(($M$10-0)),IF(Q12="Impacto",($M$10-($M$10*T12))))</f>
        <v>0.26</v>
      </c>
      <c r="AE12" s="368"/>
      <c r="AF12" s="368"/>
      <c r="AG12" s="371"/>
      <c r="AH12" s="371"/>
      <c r="AI12" s="383"/>
      <c r="AJ12" s="383"/>
      <c r="AK12" s="383"/>
      <c r="AL12" s="383"/>
      <c r="AM12" s="383"/>
      <c r="AN12" s="383"/>
    </row>
    <row r="13" spans="1:298" ht="45" x14ac:dyDescent="0.25">
      <c r="A13" s="378"/>
      <c r="B13" s="371"/>
      <c r="C13" s="371"/>
      <c r="D13" s="380"/>
      <c r="E13" s="371"/>
      <c r="F13" s="364"/>
      <c r="G13" s="371"/>
      <c r="H13" s="371"/>
      <c r="I13" s="374"/>
      <c r="J13" s="368"/>
      <c r="K13" s="371"/>
      <c r="L13" s="371"/>
      <c r="M13" s="371"/>
      <c r="N13" s="371"/>
      <c r="O13" s="167">
        <v>4</v>
      </c>
      <c r="P13" s="96" t="s">
        <v>407</v>
      </c>
      <c r="Q13" s="167" t="str">
        <f>IF(R13="Preventivo","Probabilidad",IF(R13="Detectivo","Probabilidad", IF(R13="Correctivo","Impacto")))</f>
        <v>Probabilidad</v>
      </c>
      <c r="R13" s="167" t="s">
        <v>155</v>
      </c>
      <c r="S13" s="167" t="s">
        <v>141</v>
      </c>
      <c r="T13" s="168">
        <f>VLOOKUP(R13&amp;S13,Hoja1!$Q$4:$R$9,2,0)</f>
        <v>0.35</v>
      </c>
      <c r="U13" s="167" t="s">
        <v>142</v>
      </c>
      <c r="V13" s="167" t="s">
        <v>143</v>
      </c>
      <c r="W13" s="167" t="s">
        <v>144</v>
      </c>
      <c r="X13" s="168" t="e">
        <f>IF(Q13="Probabilidad",(#REF!*T13),IF(Q13="Impacto"," "))</f>
        <v>#REF!</v>
      </c>
      <c r="Y13" s="168" t="str">
        <f>IF(Z13&lt;=20%,'Tabla probabilidad'!$B$5,IF(Z13&lt;=40%,'Tabla probabilidad'!$B$6,IF(Z13&lt;=60%,'Tabla probabilidad'!$B$7,IF(Z13&lt;=80%,'Tabla probabilidad'!$B$8,IF(Z13&lt;=100%,'Tabla probabilidad'!$B$9)))))</f>
        <v>Baja</v>
      </c>
      <c r="Z13" s="168">
        <f>IF(R13="Preventivo",(J10-(J10*T13)),IF(R13="Detectivo",(J10-(J10*T13)),IF(R13="Correctivo",(J10))))</f>
        <v>0.39</v>
      </c>
      <c r="AA13" s="368"/>
      <c r="AB13" s="368"/>
      <c r="AC13" s="168" t="str">
        <f t="shared" si="1"/>
        <v>Menor</v>
      </c>
      <c r="AD13" s="168">
        <f>IF(Q13="Probabilidad",(($M$10-0)),IF(Q13="Impacto",($M$10-($M$10*T13))))</f>
        <v>0.4</v>
      </c>
      <c r="AE13" s="368"/>
      <c r="AF13" s="368"/>
      <c r="AG13" s="371"/>
      <c r="AH13" s="371"/>
      <c r="AI13" s="383"/>
      <c r="AJ13" s="383"/>
      <c r="AK13" s="383"/>
      <c r="AL13" s="383"/>
      <c r="AM13" s="383"/>
      <c r="AN13" s="383"/>
    </row>
    <row r="14" spans="1:298" ht="79.900000000000006" customHeight="1" x14ac:dyDescent="0.25">
      <c r="A14" s="378"/>
      <c r="B14" s="372"/>
      <c r="C14" s="372"/>
      <c r="D14" s="381"/>
      <c r="E14" s="372"/>
      <c r="F14" s="365"/>
      <c r="G14" s="372"/>
      <c r="H14" s="372"/>
      <c r="I14" s="375"/>
      <c r="J14" s="369"/>
      <c r="K14" s="372"/>
      <c r="L14" s="372"/>
      <c r="M14" s="372"/>
      <c r="N14" s="372"/>
      <c r="O14" s="167">
        <v>5</v>
      </c>
      <c r="P14" s="103" t="s">
        <v>408</v>
      </c>
      <c r="Q14" s="167" t="str">
        <f t="shared" si="0"/>
        <v>Probabilidad</v>
      </c>
      <c r="R14" s="167" t="s">
        <v>155</v>
      </c>
      <c r="S14" s="167" t="s">
        <v>141</v>
      </c>
      <c r="T14" s="168">
        <f>VLOOKUP(R14&amp;S14,Hoja1!$Q$4:$R$9,2,0)</f>
        <v>0.35</v>
      </c>
      <c r="U14" s="167" t="s">
        <v>142</v>
      </c>
      <c r="V14" s="167" t="s">
        <v>143</v>
      </c>
      <c r="W14" s="167" t="s">
        <v>144</v>
      </c>
      <c r="X14" s="168" t="e">
        <f>IF(Q14="Probabilidad",(#REF!*T14),IF(Q14="Impacto"," "))</f>
        <v>#REF!</v>
      </c>
      <c r="Y14" s="168" t="str">
        <f>IF(Z14&lt;=20%,'Tabla probabilidad'!$B$5,IF(Z14&lt;=40%,'Tabla probabilidad'!$B$6,IF(Z14&lt;=60%,'Tabla probabilidad'!$B$7,IF(Z14&lt;=80%,'Tabla probabilidad'!$B$8,IF(Z14&lt;=100%,'Tabla probabilidad'!$B$9)))))</f>
        <v>Baja</v>
      </c>
      <c r="Z14" s="168">
        <f>IF(R14="Preventivo",(J10-(J10*T14)),IF(R14="Detectivo",(J10-(J10*T14)),IF(R14="Correctivo",(J10))))</f>
        <v>0.39</v>
      </c>
      <c r="AA14" s="369"/>
      <c r="AB14" s="369"/>
      <c r="AC14" s="168" t="str">
        <f t="shared" si="1"/>
        <v>Menor</v>
      </c>
      <c r="AD14" s="168">
        <f>IF(Q14="Probabilidad",(($M$10-0)),IF(Q14="Impacto",($M$10-($M$10*T14))))</f>
        <v>0.4</v>
      </c>
      <c r="AE14" s="369"/>
      <c r="AF14" s="369"/>
      <c r="AG14" s="372"/>
      <c r="AH14" s="372"/>
      <c r="AI14" s="384"/>
      <c r="AJ14" s="384"/>
      <c r="AK14" s="384"/>
      <c r="AL14" s="384"/>
      <c r="AM14" s="384"/>
      <c r="AN14" s="384"/>
    </row>
  </sheetData>
  <mergeCells count="72">
    <mergeCell ref="AN10:AN14"/>
    <mergeCell ref="AG10:AG14"/>
    <mergeCell ref="AH10:AH14"/>
    <mergeCell ref="AI10:AI14"/>
    <mergeCell ref="AJ10:AJ14"/>
    <mergeCell ref="AK10:AK14"/>
    <mergeCell ref="AL10:AL14"/>
    <mergeCell ref="N10:N14"/>
    <mergeCell ref="AA10:AA14"/>
    <mergeCell ref="AB10:AB14"/>
    <mergeCell ref="AE10:AE14"/>
    <mergeCell ref="AM10:AM14"/>
    <mergeCell ref="A10:A14"/>
    <mergeCell ref="B10:B14"/>
    <mergeCell ref="C10:C14"/>
    <mergeCell ref="D10:D14"/>
    <mergeCell ref="E10:E14"/>
    <mergeCell ref="AK8:AK9"/>
    <mergeCell ref="AL8:AL9"/>
    <mergeCell ref="N8:N9"/>
    <mergeCell ref="O8:O9"/>
    <mergeCell ref="P8:P9"/>
    <mergeCell ref="Q8:Q9"/>
    <mergeCell ref="R8:W8"/>
    <mergeCell ref="X8:X9"/>
    <mergeCell ref="AD8:AD9"/>
    <mergeCell ref="AG8:AG9"/>
    <mergeCell ref="AH8:AH9"/>
    <mergeCell ref="F10:F14"/>
    <mergeCell ref="AI8:AI9"/>
    <mergeCell ref="H8:H9"/>
    <mergeCell ref="I8:I9"/>
    <mergeCell ref="J8:J9"/>
    <mergeCell ref="K8:K9"/>
    <mergeCell ref="L8:L9"/>
    <mergeCell ref="AF10:AF14"/>
    <mergeCell ref="G10:G14"/>
    <mergeCell ref="H10:H14"/>
    <mergeCell ref="I10:I14"/>
    <mergeCell ref="J10:J14"/>
    <mergeCell ref="K10:K14"/>
    <mergeCell ref="M8:M9"/>
    <mergeCell ref="L10:L14"/>
    <mergeCell ref="M10:M14"/>
    <mergeCell ref="O7:W7"/>
    <mergeCell ref="X7:AH7"/>
    <mergeCell ref="AI7:AN7"/>
    <mergeCell ref="A8:A9"/>
    <mergeCell ref="B8:B9"/>
    <mergeCell ref="C8:C9"/>
    <mergeCell ref="D8:D9"/>
    <mergeCell ref="E8:E9"/>
    <mergeCell ref="F8:F9"/>
    <mergeCell ref="G8:G9"/>
    <mergeCell ref="AM8:AM9"/>
    <mergeCell ref="AN8:AN9"/>
    <mergeCell ref="Y8:Y9"/>
    <mergeCell ref="Z8:Z9"/>
    <mergeCell ref="AC8:AC9"/>
    <mergeCell ref="AJ8:AJ9"/>
    <mergeCell ref="A5:C5"/>
    <mergeCell ref="D5:N5"/>
    <mergeCell ref="A6:C6"/>
    <mergeCell ref="D6:N6"/>
    <mergeCell ref="A7:H7"/>
    <mergeCell ref="I7:N7"/>
    <mergeCell ref="A1:C2"/>
    <mergeCell ref="D1:AK3"/>
    <mergeCell ref="AL1:AN3"/>
    <mergeCell ref="A4:C4"/>
    <mergeCell ref="D4:N4"/>
    <mergeCell ref="O4:Q4"/>
  </mergeCells>
  <conditionalFormatting sqref="I10:I11">
    <cfRule type="containsText" dxfId="207" priority="125" operator="containsText" text="Muy Baja">
      <formula>NOT(ISERROR(SEARCH("Muy Baja",I10)))</formula>
    </cfRule>
    <cfRule type="containsText" dxfId="206" priority="121" operator="containsText" text="Alta">
      <formula>NOT(ISERROR(SEARCH("Alta",I10)))</formula>
    </cfRule>
    <cfRule type="containsText" dxfId="205" priority="127" operator="containsText" text="Muy Baja">
      <formula>NOT(ISERROR(SEARCH("Muy Baja",I10)))</formula>
    </cfRule>
    <cfRule type="containsText" dxfId="204" priority="119" operator="containsText" text="Muy Alta">
      <formula>NOT(ISERROR(SEARCH("Muy Alta",I10)))</formula>
    </cfRule>
    <cfRule type="containsText" dxfId="203" priority="118" operator="containsText" text="Baja">
      <formula>NOT(ISERROR(SEARCH("Baja",I10)))</formula>
    </cfRule>
    <cfRule type="containsText" dxfId="202" priority="117" operator="containsText" text="Muy Baja">
      <formula>NOT(ISERROR(SEARCH("Muy Baja",I10)))</formula>
    </cfRule>
    <cfRule type="cellIs" dxfId="201" priority="139" operator="between">
      <formula>0</formula>
      <formula>2</formula>
    </cfRule>
    <cfRule type="cellIs" dxfId="200" priority="138" operator="between">
      <formula>1</formula>
      <formula>2</formula>
    </cfRule>
    <cfRule type="containsText" dxfId="199" priority="126" operator="containsText" text="Baja">
      <formula>NOT(ISERROR(SEARCH("Baja",I10)))</formula>
    </cfRule>
    <cfRule type="containsText" dxfId="196" priority="135" operator="containsText" text="Muy baja">
      <formula>NOT(ISERROR(SEARCH("Muy baja",I10)))</formula>
    </cfRule>
    <cfRule type="containsText" dxfId="195" priority="134" operator="containsText" text="Baja">
      <formula>NOT(ISERROR(SEARCH("Baja",I10)))</formula>
    </cfRule>
    <cfRule type="containsText" dxfId="194" priority="133" operator="containsText" text="Media">
      <formula>NOT(ISERROR(SEARCH("Media",I10)))</formula>
    </cfRule>
    <cfRule type="containsText" dxfId="193" priority="132" operator="containsText" text="Alta">
      <formula>NOT(ISERROR(SEARCH("Alta",I10)))</formula>
    </cfRule>
    <cfRule type="containsText" dxfId="192" priority="131" operator="containsText" text="Muy bajo">
      <formula>NOT(ISERROR(SEARCH("Muy bajo",I10)))</formula>
    </cfRule>
    <cfRule type="containsText" dxfId="191" priority="130" operator="containsText" text="Muy Baja'Tabla probabilidad'!">
      <formula>NOT(ISERROR(SEARCH("Muy Baja'Tabla probabilidad'!",I10)))</formula>
    </cfRule>
    <cfRule type="containsText" dxfId="190" priority="129" operator="containsText" text="Muy Baja">
      <formula>NOT(ISERROR(SEARCH("Muy Baja",I10)))</formula>
    </cfRule>
    <cfRule type="containsText" dxfId="189" priority="128" operator="containsText" text="Muy Baja">
      <formula>NOT(ISERROR(SEARCH("Muy Baja",I10)))</formula>
    </cfRule>
    <cfRule type="containsText" dxfId="188" priority="122" operator="containsText" text="Media">
      <formula>NOT(ISERROR(SEARCH("Media",I10)))</formula>
    </cfRule>
    <cfRule type="containsText" dxfId="187" priority="123" operator="containsText" text="Media">
      <formula>NOT(ISERROR(SEARCH("Media",I10)))</formula>
    </cfRule>
    <cfRule type="containsText" dxfId="186" priority="124" operator="containsText" text="Media">
      <formula>NOT(ISERROR(SEARCH("Media",I10)))</formula>
    </cfRule>
  </conditionalFormatting>
  <conditionalFormatting sqref="L10:M11">
    <cfRule type="containsText" dxfId="185" priority="153" operator="containsText" text="Moderado">
      <formula>NOT(ISERROR(SEARCH("Moderado",L10)))</formula>
    </cfRule>
    <cfRule type="containsText" dxfId="184" priority="150" operator="containsText" text="Catastrófico">
      <formula>NOT(ISERROR(SEARCH("Catastrófico",L10)))</formula>
    </cfRule>
    <cfRule type="containsText" dxfId="183" priority="151" operator="containsText" text="Mayor">
      <formula>NOT(ISERROR(SEARCH("Mayor",L10)))</formula>
    </cfRule>
    <cfRule type="containsText" dxfId="182" priority="152" operator="containsText" text="Alta">
      <formula>NOT(ISERROR(SEARCH("Alta",L10)))</formula>
    </cfRule>
    <cfRule type="containsText" dxfId="181" priority="154" operator="containsText" text="Menor">
      <formula>NOT(ISERROR(SEARCH("Menor",L10)))</formula>
    </cfRule>
    <cfRule type="containsText" dxfId="180" priority="155" operator="containsText" text="Leve">
      <formula>NOT(ISERROR(SEARCH("Leve",L10)))</formula>
    </cfRule>
  </conditionalFormatting>
  <conditionalFormatting sqref="N10:N11">
    <cfRule type="containsText" dxfId="179" priority="142" operator="containsText" text="Bajo">
      <formula>NOT(ISERROR(SEARCH("Bajo",N10)))</formula>
    </cfRule>
    <cfRule type="containsText" dxfId="178" priority="143" operator="containsText" text="Moderado">
      <formula>NOT(ISERROR(SEARCH("Moderado",N10)))</formula>
    </cfRule>
    <cfRule type="containsText" dxfId="177" priority="144" operator="containsText" text="Extremo">
      <formula>NOT(ISERROR(SEARCH("Extremo",N10)))</formula>
    </cfRule>
    <cfRule type="containsText" dxfId="176" priority="140" operator="containsText" text="Extremo">
      <formula>NOT(ISERROR(SEARCH("Extremo",N10)))</formula>
    </cfRule>
    <cfRule type="containsText" dxfId="175" priority="141" operator="containsText" text="Alto">
      <formula>NOT(ISERROR(SEARCH("Alto",N10)))</formula>
    </cfRule>
  </conditionalFormatting>
  <conditionalFormatting sqref="Y10:Y14">
    <cfRule type="containsText" dxfId="174" priority="111" operator="containsText" text="Muy Alta">
      <formula>NOT(ISERROR(SEARCH("Muy Alta",Y10)))</formula>
    </cfRule>
    <cfRule type="containsText" dxfId="173" priority="112" operator="containsText" text="Alta">
      <formula>NOT(ISERROR(SEARCH("Alta",Y10)))</formula>
    </cfRule>
    <cfRule type="containsText" dxfId="172" priority="113" operator="containsText" text="Media">
      <formula>NOT(ISERROR(SEARCH("Media",Y10)))</formula>
    </cfRule>
    <cfRule type="containsText" dxfId="171" priority="114" operator="containsText" text="Muy Baja">
      <formula>NOT(ISERROR(SEARCH("Muy Baja",Y10)))</formula>
    </cfRule>
    <cfRule type="containsText" dxfId="170" priority="115" operator="containsText" text="Baja">
      <formula>NOT(ISERROR(SEARCH("Baja",Y10)))</formula>
    </cfRule>
    <cfRule type="containsText" dxfId="169" priority="116" operator="containsText" text="Muy Baja">
      <formula>NOT(ISERROR(SEARCH("Muy Baja",Y10)))</formula>
    </cfRule>
  </conditionalFormatting>
  <conditionalFormatting sqref="AA10:AA14">
    <cfRule type="containsText" dxfId="168" priority="149" operator="containsText" text="Muy Baja">
      <formula>NOT(ISERROR(SEARCH("Muy Baja",AA10)))</formula>
    </cfRule>
    <cfRule type="containsText" dxfId="167" priority="91" operator="containsText" text="Muy Baja">
      <formula>NOT(ISERROR(SEARCH("Muy Baja",AA10)))</formula>
    </cfRule>
    <cfRule type="containsText" dxfId="166" priority="145" operator="containsText" text="Muy Alta">
      <formula>NOT(ISERROR(SEARCH("Muy Alta",AA10)))</formula>
    </cfRule>
    <cfRule type="containsText" dxfId="165" priority="146" operator="containsText" text="Alta">
      <formula>NOT(ISERROR(SEARCH("Alta",AA10)))</formula>
    </cfRule>
    <cfRule type="containsText" dxfId="164" priority="147" operator="containsText" text="Media">
      <formula>NOT(ISERROR(SEARCH("Media",AA10)))</formula>
    </cfRule>
    <cfRule type="containsText" dxfId="163" priority="148" operator="containsText" text="Baja">
      <formula>NOT(ISERROR(SEARCH("Baja",AA10)))</formula>
    </cfRule>
  </conditionalFormatting>
  <conditionalFormatting sqref="AC10:AC14">
    <cfRule type="containsText" dxfId="162" priority="5" operator="containsText" text="Leve">
      <formula>NOT(ISERROR(SEARCH("Leve",AC10)))</formula>
    </cfRule>
    <cfRule type="containsText" dxfId="161" priority="4" operator="containsText" text="Menor">
      <formula>NOT(ISERROR(SEARCH("Menor",AC10)))</formula>
    </cfRule>
    <cfRule type="containsText" dxfId="160" priority="3" operator="containsText" text="Moderado">
      <formula>NOT(ISERROR(SEARCH("Moderado",AC10)))</formula>
    </cfRule>
    <cfRule type="containsText" dxfId="159" priority="2" operator="containsText" text="Mayor">
      <formula>NOT(ISERROR(SEARCH("Mayor",AC10)))</formula>
    </cfRule>
    <cfRule type="containsText" dxfId="158" priority="1" operator="containsText" text="Catastrófico">
      <formula>NOT(ISERROR(SEARCH("Catastrófico",AC10)))</formula>
    </cfRule>
  </conditionalFormatting>
  <conditionalFormatting sqref="AE10:AE14">
    <cfRule type="containsText" dxfId="157" priority="10" operator="containsText" text="Mayor">
      <formula>NOT(ISERROR(SEARCH("Mayor",AE10)))</formula>
    </cfRule>
    <cfRule type="containsText" dxfId="156" priority="8" operator="containsText" text="Menor">
      <formula>NOT(ISERROR(SEARCH("Menor",AE10)))</formula>
    </cfRule>
    <cfRule type="containsText" dxfId="155" priority="7" operator="containsText" text="Moderado">
      <formula>NOT(ISERROR(SEARCH("Moderado",AE10)))</formula>
    </cfRule>
    <cfRule type="containsText" dxfId="154" priority="6" operator="containsText" text="Catastrófico">
      <formula>NOT(ISERROR(SEARCH("Catastrófico",AE10)))</formula>
    </cfRule>
    <cfRule type="containsText" dxfId="153" priority="9" operator="containsText" text="Leve">
      <formula>NOT(ISERROR(SEARCH("Leve",AE10)))</formula>
    </cfRule>
  </conditionalFormatting>
  <conditionalFormatting sqref="AG10">
    <cfRule type="containsText" dxfId="152" priority="11" operator="containsText" text="Extremo">
      <formula>NOT(ISERROR(SEARCH("Extremo",AG10)))</formula>
    </cfRule>
    <cfRule type="containsText" dxfId="151" priority="19" operator="containsText" text="Alto">
      <formula>NOT(ISERROR(SEARCH("Alto",AG10)))</formula>
    </cfRule>
    <cfRule type="containsText" dxfId="150" priority="18" operator="containsText" text="Baja">
      <formula>NOT(ISERROR(SEARCH("Baja",AG10)))</formula>
    </cfRule>
    <cfRule type="containsText" dxfId="149" priority="17" operator="containsText" text="Extremo">
      <formula>NOT(ISERROR(SEARCH("Extremo",AG10)))</formula>
    </cfRule>
    <cfRule type="containsText" dxfId="148" priority="16" operator="containsText" text="Moderado">
      <formula>NOT(ISERROR(SEARCH("Moderado",AG10)))</formula>
    </cfRule>
    <cfRule type="containsText" dxfId="147" priority="15" operator="containsText" text="Bajo">
      <formula>NOT(ISERROR(SEARCH("Bajo",AG10)))</formula>
    </cfRule>
    <cfRule type="containsText" dxfId="146" priority="14" operator="containsText" text="Menor">
      <formula>NOT(ISERROR(SEARCH("Menor",AG10)))</formula>
    </cfRule>
    <cfRule type="containsText" dxfId="145" priority="13" operator="containsText" text="Moderado">
      <formula>NOT(ISERROR(SEARCH("Moderado",AG10)))</formula>
    </cfRule>
    <cfRule type="containsText" dxfId="144" priority="12" operator="containsText" text="Alto">
      <formula>NOT(ISERROR(SEARCH("Alto",AG10)))</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37" operator="containsText" id="{4392410C-8DB4-45B9-A5D7-47D19D22FCA8}">
            <xm:f>NOT(ISERROR(SEARCH('Tabla probabilidad'!$B$5,I10)))</xm:f>
            <xm:f>'Tabla probabilidad'!$B$5</xm:f>
            <x14:dxf>
              <font>
                <color rgb="FF9C0006"/>
              </font>
              <fill>
                <patternFill>
                  <bgColor rgb="FFFFC7CE"/>
                </patternFill>
              </fill>
            </x14:dxf>
          </x14:cfRule>
          <x14:cfRule type="containsText" priority="136" operator="containsText" id="{F22FFBD0-15B0-45B1-878A-68D731AE5000}">
            <xm:f>NOT(ISERROR(SEARCH('Tabla probabilidad'!$B$5,I10)))</xm:f>
            <xm:f>'Tabla probabilidad'!$B$5</xm:f>
            <x14:dxf>
              <font>
                <color rgb="FF006100"/>
              </font>
              <fill>
                <patternFill>
                  <bgColor rgb="FFC6EFCE"/>
                </patternFill>
              </fill>
            </x14:dxf>
          </x14:cfRule>
          <xm:sqref>I10:I11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LISTA!$K$3:$K$6</xm:f>
          </x14:formula1>
          <xm:sqref>AH10</xm:sqref>
        </x14:dataValidation>
        <x14:dataValidation type="list" allowBlank="1" showInputMessage="1" showErrorMessage="1" xr:uid="{00000000-0002-0000-0400-000001000000}">
          <x14:formula1>
            <xm:f>LISTA!$J$3:$J$4</xm:f>
          </x14:formula1>
          <xm:sqref>AN10:AN11</xm:sqref>
        </x14:dataValidation>
        <x14:dataValidation type="list" allowBlank="1" showInputMessage="1" showErrorMessage="1" xr:uid="{00000000-0002-0000-0400-000002000000}">
          <x14:formula1>
            <xm:f>LISTA!$B$3:$B$9</xm:f>
          </x14:formula1>
          <xm:sqref>C10:C14</xm:sqref>
        </x14:dataValidation>
        <x14:dataValidation type="list" allowBlank="1" showInputMessage="1" showErrorMessage="1" xr:uid="{00000000-0002-0000-0400-000003000000}">
          <x14:formula1>
            <xm:f>LISTA!$D$3:$D$31</xm:f>
          </x14:formula1>
          <xm:sqref>K10:K14</xm:sqref>
        </x14:dataValidation>
        <x14:dataValidation type="list" allowBlank="1" showInputMessage="1" showErrorMessage="1" xr:uid="{00000000-0002-0000-0400-000004000000}">
          <x14:formula1>
            <xm:f>LISTA!$C$3:$C$10</xm:f>
          </x14:formula1>
          <xm:sqref>G10:G14</xm:sqref>
        </x14:dataValidation>
        <x14:dataValidation type="list" allowBlank="1" showInputMessage="1" showErrorMessage="1" xr:uid="{00000000-0002-0000-0400-000005000000}">
          <x14:formula1>
            <xm:f>LISTA!$I$3:$I$4</xm:f>
          </x14:formula1>
          <xm:sqref>W10:W14</xm:sqref>
        </x14:dataValidation>
        <x14:dataValidation type="list" allowBlank="1" showInputMessage="1" showErrorMessage="1" xr:uid="{00000000-0002-0000-0400-000006000000}">
          <x14:formula1>
            <xm:f>LISTA!$H$3:$H$4</xm:f>
          </x14:formula1>
          <xm:sqref>V10:V14</xm:sqref>
        </x14:dataValidation>
        <x14:dataValidation type="list" allowBlank="1" showInputMessage="1" showErrorMessage="1" xr:uid="{00000000-0002-0000-0400-000007000000}">
          <x14:formula1>
            <xm:f>LISTA!$G$3:$G$4</xm:f>
          </x14:formula1>
          <xm:sqref>U10:U14</xm:sqref>
        </x14:dataValidation>
        <x14:dataValidation type="list" allowBlank="1" showInputMessage="1" showErrorMessage="1" xr:uid="{00000000-0002-0000-0400-000008000000}">
          <x14:formula1>
            <xm:f>LISTA!$F$3:$F$4</xm:f>
          </x14:formula1>
          <xm:sqref>S10:S14</xm:sqref>
        </x14:dataValidation>
        <x14:dataValidation type="list" allowBlank="1" showInputMessage="1" showErrorMessage="1" xr:uid="{00000000-0002-0000-0400-000009000000}">
          <x14:formula1>
            <xm:f>LISTA!$E$3:$E$5</xm:f>
          </x14:formula1>
          <xm:sqref>R10:R14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85" t="s">
        <v>64</v>
      </c>
      <c r="B3" s="385"/>
      <c r="C3" s="385"/>
      <c r="D3" s="385"/>
      <c r="E3" s="385"/>
      <c r="F3" s="385"/>
      <c r="G3" s="385"/>
      <c r="H3" s="385"/>
    </row>
    <row r="4" spans="1:9" x14ac:dyDescent="0.25">
      <c r="A4" s="385"/>
      <c r="B4" s="385"/>
      <c r="C4" s="385"/>
      <c r="D4" s="385"/>
      <c r="E4" s="385"/>
      <c r="F4" s="385"/>
      <c r="G4" s="385"/>
      <c r="H4" s="385"/>
    </row>
    <row r="5" spans="1:9" ht="34.5" thickBot="1" x14ac:dyDescent="0.3">
      <c r="A5" s="18"/>
      <c r="B5" s="18"/>
      <c r="C5" s="18"/>
      <c r="D5" s="18"/>
      <c r="E5" s="18"/>
      <c r="F5" s="18"/>
      <c r="G5" s="18"/>
      <c r="H5" s="18"/>
    </row>
    <row r="6" spans="1:9" ht="71.25" customHeight="1" thickBot="1" x14ac:dyDescent="0.3">
      <c r="A6" s="386" t="s">
        <v>64</v>
      </c>
      <c r="B6" s="66" t="s">
        <v>169</v>
      </c>
      <c r="C6" s="67" t="s">
        <v>170</v>
      </c>
      <c r="D6" s="67" t="s">
        <v>171</v>
      </c>
      <c r="E6" s="67" t="s">
        <v>172</v>
      </c>
      <c r="F6" s="67" t="s">
        <v>173</v>
      </c>
      <c r="G6" s="99" t="s">
        <v>174</v>
      </c>
      <c r="H6" s="66" t="s">
        <v>175</v>
      </c>
      <c r="I6" s="66" t="s">
        <v>176</v>
      </c>
    </row>
    <row r="7" spans="1:9" ht="265.5" customHeight="1" thickBot="1" x14ac:dyDescent="0.3">
      <c r="A7" s="387"/>
      <c r="B7" s="19" t="s">
        <v>177</v>
      </c>
      <c r="C7" s="19" t="s">
        <v>178</v>
      </c>
      <c r="D7" s="19" t="s">
        <v>179</v>
      </c>
      <c r="E7" s="19" t="s">
        <v>180</v>
      </c>
      <c r="F7" s="19" t="s">
        <v>181</v>
      </c>
      <c r="G7" s="20" t="s">
        <v>182</v>
      </c>
      <c r="H7" s="104" t="s">
        <v>183</v>
      </c>
      <c r="I7" s="104" t="s">
        <v>184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7" sqref="B7"/>
    </sheetView>
  </sheetViews>
  <sheetFormatPr baseColWidth="10" defaultColWidth="11.5703125" defaultRowHeight="12.75" x14ac:dyDescent="0.2"/>
  <cols>
    <col min="1" max="1" width="11.5703125" style="108"/>
    <col min="2" max="2" width="24.140625" style="108" customWidth="1"/>
    <col min="3" max="3" width="75.7109375" style="108" customWidth="1"/>
    <col min="4" max="4" width="29.85546875" style="108" customWidth="1"/>
    <col min="5" max="31" width="11.5703125" style="108"/>
    <col min="32" max="137" width="11.42578125" style="21" customWidth="1"/>
    <col min="138" max="16384" width="11.5703125" style="108"/>
  </cols>
  <sheetData>
    <row r="1" spans="1:31" s="21" customFormat="1" x14ac:dyDescent="0.2"/>
    <row r="2" spans="1:31" x14ac:dyDescent="0.2">
      <c r="A2" s="21"/>
      <c r="B2" s="388" t="s">
        <v>185</v>
      </c>
      <c r="C2" s="388"/>
      <c r="D2" s="388"/>
      <c r="E2" s="21"/>
      <c r="F2" s="21"/>
      <c r="G2" s="21"/>
      <c r="H2" s="21"/>
      <c r="I2" s="21"/>
      <c r="J2" s="21"/>
      <c r="K2" s="21"/>
      <c r="L2" s="21"/>
      <c r="M2" s="21"/>
      <c r="N2" s="21"/>
      <c r="O2" s="21"/>
      <c r="P2" s="21"/>
      <c r="Q2" s="21"/>
      <c r="R2" s="21"/>
      <c r="S2" s="21"/>
      <c r="T2" s="21"/>
      <c r="U2" s="21"/>
      <c r="V2" s="21"/>
      <c r="W2" s="21"/>
      <c r="X2" s="21"/>
      <c r="Y2" s="21"/>
      <c r="Z2" s="21"/>
      <c r="AA2" s="21"/>
      <c r="AB2" s="21"/>
      <c r="AC2" s="21"/>
      <c r="AD2" s="21"/>
      <c r="AE2" s="21"/>
    </row>
    <row r="3" spans="1:31" x14ac:dyDescent="0.2">
      <c r="A3" s="21"/>
      <c r="B3" s="132"/>
      <c r="C3" s="132"/>
      <c r="D3" s="132"/>
      <c r="E3" s="21"/>
      <c r="F3" s="21"/>
      <c r="G3" s="21"/>
      <c r="H3" s="21"/>
      <c r="I3" s="21"/>
      <c r="J3" s="21"/>
      <c r="K3" s="21"/>
      <c r="L3" s="21"/>
      <c r="M3" s="21"/>
      <c r="N3" s="21"/>
      <c r="O3" s="21"/>
      <c r="P3" s="21"/>
      <c r="Q3" s="21"/>
      <c r="R3" s="21"/>
      <c r="S3" s="21"/>
      <c r="T3" s="21"/>
      <c r="U3" s="21"/>
      <c r="V3" s="21"/>
      <c r="W3" s="21"/>
      <c r="X3" s="21"/>
      <c r="Y3" s="21"/>
      <c r="Z3" s="21"/>
      <c r="AA3" s="21"/>
      <c r="AB3" s="21"/>
      <c r="AC3" s="21"/>
      <c r="AD3" s="21"/>
      <c r="AE3" s="21"/>
    </row>
    <row r="4" spans="1:31" x14ac:dyDescent="0.2">
      <c r="A4" s="21"/>
      <c r="B4" s="156"/>
      <c r="C4" s="134" t="s">
        <v>186</v>
      </c>
      <c r="D4" s="134" t="s">
        <v>187</v>
      </c>
      <c r="E4" s="21"/>
      <c r="F4" s="21"/>
      <c r="G4" s="21"/>
      <c r="H4" s="21"/>
      <c r="I4" s="21"/>
      <c r="J4" s="21"/>
      <c r="K4" s="21"/>
      <c r="L4" s="21"/>
      <c r="M4" s="21"/>
      <c r="N4" s="21"/>
      <c r="O4" s="21"/>
      <c r="P4" s="21"/>
      <c r="Q4" s="21"/>
      <c r="R4" s="21"/>
      <c r="S4" s="21"/>
      <c r="T4" s="21"/>
      <c r="U4" s="21"/>
      <c r="V4" s="21"/>
      <c r="W4" s="21"/>
      <c r="X4" s="21"/>
      <c r="Y4" s="21"/>
      <c r="Z4" s="21"/>
      <c r="AA4" s="21"/>
      <c r="AB4" s="21"/>
      <c r="AC4" s="21"/>
      <c r="AD4" s="21"/>
      <c r="AE4" s="21"/>
    </row>
    <row r="5" spans="1:31" ht="15" customHeight="1" x14ac:dyDescent="0.2">
      <c r="A5" s="21"/>
      <c r="B5" s="136" t="s">
        <v>188</v>
      </c>
      <c r="C5" s="138" t="s">
        <v>189</v>
      </c>
      <c r="D5" s="157">
        <v>0.2</v>
      </c>
      <c r="E5" s="21"/>
      <c r="F5" s="21"/>
      <c r="G5" s="21"/>
      <c r="H5" s="21"/>
      <c r="I5" s="21"/>
      <c r="J5" s="21"/>
      <c r="K5" s="21"/>
      <c r="L5" s="21"/>
      <c r="M5" s="21"/>
      <c r="N5" s="21"/>
      <c r="O5" s="21"/>
      <c r="P5" s="21"/>
      <c r="Q5" s="21"/>
      <c r="R5" s="21"/>
      <c r="S5" s="21"/>
      <c r="T5" s="21"/>
      <c r="U5" s="21"/>
      <c r="V5" s="21"/>
      <c r="W5" s="21"/>
      <c r="X5" s="21"/>
      <c r="Y5" s="21"/>
      <c r="Z5" s="21"/>
      <c r="AA5" s="21"/>
      <c r="AB5" s="21"/>
      <c r="AC5" s="21"/>
      <c r="AD5" s="21"/>
      <c r="AE5" s="21"/>
    </row>
    <row r="6" spans="1:31" ht="15" customHeight="1" x14ac:dyDescent="0.2">
      <c r="A6" s="21"/>
      <c r="B6" s="140" t="s">
        <v>190</v>
      </c>
      <c r="C6" s="142" t="s">
        <v>191</v>
      </c>
      <c r="D6" s="158">
        <v>0.4</v>
      </c>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1" ht="16.149999999999999" customHeight="1" x14ac:dyDescent="0.2">
      <c r="A7" s="21"/>
      <c r="B7" s="143" t="s">
        <v>192</v>
      </c>
      <c r="C7" s="142" t="s">
        <v>193</v>
      </c>
      <c r="D7" s="158">
        <v>0.6</v>
      </c>
      <c r="E7" s="21"/>
      <c r="F7" s="21"/>
      <c r="G7" s="21"/>
      <c r="H7" s="21"/>
      <c r="I7" s="21"/>
      <c r="J7" s="21"/>
      <c r="K7" s="21"/>
      <c r="L7" s="21"/>
      <c r="M7" s="21"/>
      <c r="N7" s="21"/>
      <c r="O7" s="21"/>
      <c r="P7" s="21"/>
      <c r="Q7" s="21"/>
      <c r="R7" s="21"/>
      <c r="S7" s="21"/>
      <c r="T7" s="21"/>
      <c r="U7" s="21"/>
      <c r="V7" s="21"/>
      <c r="W7" s="21"/>
      <c r="X7" s="21"/>
      <c r="Y7" s="21"/>
      <c r="Z7" s="21"/>
      <c r="AA7" s="21"/>
      <c r="AB7" s="21"/>
      <c r="AC7" s="21"/>
      <c r="AD7" s="21"/>
      <c r="AE7" s="21"/>
    </row>
    <row r="8" spans="1:31" ht="25.9" customHeight="1" x14ac:dyDescent="0.2">
      <c r="A8" s="21"/>
      <c r="B8" s="144" t="s">
        <v>194</v>
      </c>
      <c r="C8" s="142" t="s">
        <v>195</v>
      </c>
      <c r="D8" s="158">
        <v>0.8</v>
      </c>
      <c r="E8" s="21"/>
      <c r="F8" s="21"/>
      <c r="G8" s="21"/>
      <c r="H8" s="21"/>
      <c r="I8" s="21"/>
      <c r="J8" s="21"/>
      <c r="K8" s="21"/>
      <c r="L8" s="21"/>
      <c r="M8" s="21"/>
      <c r="N8" s="21"/>
      <c r="O8" s="21"/>
      <c r="P8" s="21"/>
      <c r="Q8" s="21"/>
      <c r="R8" s="21"/>
      <c r="S8" s="21"/>
      <c r="T8" s="21"/>
      <c r="U8" s="21"/>
      <c r="V8" s="21"/>
      <c r="W8" s="21"/>
      <c r="X8" s="21"/>
      <c r="Y8" s="21"/>
      <c r="Z8" s="21"/>
      <c r="AA8" s="21"/>
      <c r="AB8" s="21"/>
      <c r="AC8" s="21"/>
      <c r="AD8" s="21"/>
      <c r="AE8" s="21"/>
    </row>
    <row r="9" spans="1:31" x14ac:dyDescent="0.2">
      <c r="A9" s="21"/>
      <c r="B9" s="145" t="s">
        <v>196</v>
      </c>
      <c r="C9" s="142" t="s">
        <v>197</v>
      </c>
      <c r="D9" s="158">
        <v>1</v>
      </c>
      <c r="E9" s="21"/>
      <c r="F9" s="21"/>
      <c r="G9" s="21"/>
      <c r="H9" s="21"/>
      <c r="I9" s="21"/>
      <c r="J9" s="21"/>
      <c r="K9" s="21"/>
      <c r="L9" s="21"/>
      <c r="M9" s="21"/>
      <c r="N9" s="21"/>
      <c r="O9" s="21"/>
      <c r="P9" s="21"/>
      <c r="Q9" s="21"/>
      <c r="R9" s="21"/>
      <c r="S9" s="21"/>
      <c r="T9" s="21"/>
      <c r="U9" s="21"/>
      <c r="V9" s="21"/>
      <c r="W9" s="21"/>
      <c r="X9" s="21"/>
      <c r="Y9" s="21"/>
      <c r="Z9" s="21"/>
      <c r="AA9" s="21"/>
      <c r="AB9" s="21"/>
      <c r="AC9" s="21"/>
      <c r="AD9" s="21"/>
      <c r="AE9" s="21"/>
    </row>
    <row r="10" spans="1:31" x14ac:dyDescent="0.2">
      <c r="A10" s="21"/>
      <c r="B10" s="149"/>
      <c r="C10" s="149"/>
      <c r="D10" s="149"/>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row>
    <row r="11" spans="1:31" x14ac:dyDescent="0.2">
      <c r="A11" s="21"/>
      <c r="B11" s="159"/>
      <c r="C11" s="149"/>
      <c r="D11" s="149"/>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row>
    <row r="12" spans="1:31" x14ac:dyDescent="0.2">
      <c r="A12" s="21"/>
      <c r="B12" s="149"/>
      <c r="C12" s="149"/>
      <c r="D12" s="149"/>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row>
    <row r="13" spans="1:31" x14ac:dyDescent="0.2">
      <c r="A13" s="21"/>
      <c r="B13" s="149"/>
      <c r="C13" s="149"/>
      <c r="D13" s="149"/>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row>
    <row r="14" spans="1:31" x14ac:dyDescent="0.2">
      <c r="A14" s="21"/>
      <c r="B14" s="149"/>
      <c r="C14" s="149"/>
      <c r="D14" s="149"/>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row>
    <row r="15" spans="1:31" x14ac:dyDescent="0.2">
      <c r="A15" s="21"/>
      <c r="B15" s="149"/>
      <c r="C15" s="149"/>
      <c r="D15" s="149"/>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row>
    <row r="16" spans="1:31" x14ac:dyDescent="0.2">
      <c r="A16" s="21"/>
      <c r="B16" s="149"/>
      <c r="C16" s="149"/>
      <c r="D16" s="149"/>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row>
    <row r="17" spans="1:31" x14ac:dyDescent="0.2">
      <c r="A17" s="21"/>
      <c r="B17" s="149"/>
      <c r="C17" s="149"/>
      <c r="D17" s="149"/>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row>
    <row r="18" spans="1:31" x14ac:dyDescent="0.2">
      <c r="A18" s="21"/>
      <c r="B18" s="149"/>
      <c r="C18" s="149"/>
      <c r="D18" s="149"/>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row>
    <row r="19" spans="1:31" x14ac:dyDescent="0.2">
      <c r="A19" s="21"/>
      <c r="B19" s="149"/>
      <c r="C19" s="149"/>
      <c r="D19" s="149"/>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row>
    <row r="20" spans="1:31" x14ac:dyDescent="0.2">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row>
    <row r="21" spans="1:31" x14ac:dyDescent="0.2">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row>
    <row r="22" spans="1:31" x14ac:dyDescent="0.2">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row>
    <row r="23" spans="1:31" x14ac:dyDescent="0.2">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row>
    <row r="24" spans="1:31" x14ac:dyDescent="0.2">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row>
    <row r="25" spans="1:31" x14ac:dyDescent="0.2">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row>
    <row r="26" spans="1:31" x14ac:dyDescent="0.2">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row>
    <row r="27" spans="1:31" x14ac:dyDescent="0.2">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row>
    <row r="28" spans="1:31" x14ac:dyDescent="0.2">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row>
    <row r="29" spans="1:31" x14ac:dyDescent="0.2">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row>
    <row r="30" spans="1:31" x14ac:dyDescent="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row>
    <row r="31" spans="1:31" x14ac:dyDescent="0.2">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row>
    <row r="32" spans="1:31" x14ac:dyDescent="0.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row>
    <row r="33" spans="1:31" x14ac:dyDescent="0.2">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row>
    <row r="34" spans="1:31" s="21" customFormat="1" x14ac:dyDescent="0.2"/>
    <row r="35" spans="1:31" s="21" customFormat="1" x14ac:dyDescent="0.2"/>
    <row r="36" spans="1:31" s="21" customFormat="1" x14ac:dyDescent="0.2"/>
    <row r="37" spans="1:31" s="21" customFormat="1" x14ac:dyDescent="0.2"/>
    <row r="38" spans="1:31" s="21" customFormat="1" x14ac:dyDescent="0.2"/>
    <row r="39" spans="1:31" s="21" customFormat="1" x14ac:dyDescent="0.2"/>
    <row r="40" spans="1:31" s="21" customFormat="1" x14ac:dyDescent="0.2"/>
    <row r="41" spans="1:31" s="21" customFormat="1" x14ac:dyDescent="0.2"/>
    <row r="42" spans="1:31" s="21" customFormat="1" x14ac:dyDescent="0.2"/>
    <row r="43" spans="1:31" s="21" customFormat="1" x14ac:dyDescent="0.2"/>
    <row r="44" spans="1:31" s="21" customFormat="1" x14ac:dyDescent="0.2"/>
    <row r="45" spans="1:31" s="21" customFormat="1" x14ac:dyDescent="0.2"/>
    <row r="46" spans="1:31" s="21" customFormat="1" x14ac:dyDescent="0.2"/>
    <row r="47" spans="1:31" s="21" customFormat="1" x14ac:dyDescent="0.2"/>
    <row r="48" spans="1:31" s="21" customFormat="1" x14ac:dyDescent="0.2"/>
    <row r="49" s="21" customFormat="1" x14ac:dyDescent="0.2"/>
    <row r="50" s="21" customFormat="1" x14ac:dyDescent="0.2"/>
    <row r="51" s="21" customFormat="1" x14ac:dyDescent="0.2"/>
    <row r="52" s="21" customFormat="1" x14ac:dyDescent="0.2"/>
    <row r="53" s="21" customFormat="1" x14ac:dyDescent="0.2"/>
    <row r="54" s="21" customFormat="1" x14ac:dyDescent="0.2"/>
    <row r="55" s="21" customFormat="1" x14ac:dyDescent="0.2"/>
    <row r="56" s="21" customFormat="1" x14ac:dyDescent="0.2"/>
    <row r="57" s="21" customFormat="1" x14ac:dyDescent="0.2"/>
    <row r="58" s="21" customFormat="1" x14ac:dyDescent="0.2"/>
    <row r="59" s="21" customFormat="1" x14ac:dyDescent="0.2"/>
    <row r="60" s="21" customFormat="1" x14ac:dyDescent="0.2"/>
    <row r="61" s="21" customFormat="1" x14ac:dyDescent="0.2"/>
    <row r="62" s="21" customFormat="1" x14ac:dyDescent="0.2"/>
    <row r="63" s="21" customFormat="1" x14ac:dyDescent="0.2"/>
    <row r="64" s="21" customFormat="1" x14ac:dyDescent="0.2"/>
    <row r="65" s="21" customFormat="1" x14ac:dyDescent="0.2"/>
    <row r="66" s="21" customFormat="1" x14ac:dyDescent="0.2"/>
    <row r="67" s="21" customFormat="1" x14ac:dyDescent="0.2"/>
    <row r="68" s="21" customFormat="1" x14ac:dyDescent="0.2"/>
    <row r="69" s="21" customFormat="1" x14ac:dyDescent="0.2"/>
    <row r="70" s="21" customFormat="1" x14ac:dyDescent="0.2"/>
    <row r="71" s="21" customFormat="1" x14ac:dyDescent="0.2"/>
    <row r="72" s="21" customFormat="1" x14ac:dyDescent="0.2"/>
    <row r="73" s="21" customFormat="1" x14ac:dyDescent="0.2"/>
    <row r="74" s="21" customFormat="1" x14ac:dyDescent="0.2"/>
    <row r="75" s="21" customFormat="1" x14ac:dyDescent="0.2"/>
    <row r="76" s="21" customFormat="1" x14ac:dyDescent="0.2"/>
    <row r="77" s="21" customFormat="1" x14ac:dyDescent="0.2"/>
    <row r="78" s="21" customFormat="1" x14ac:dyDescent="0.2"/>
    <row r="79" s="21" customFormat="1" x14ac:dyDescent="0.2"/>
    <row r="80" s="21" customFormat="1" x14ac:dyDescent="0.2"/>
    <row r="81" s="21" customFormat="1" x14ac:dyDescent="0.2"/>
    <row r="82" s="21" customFormat="1" x14ac:dyDescent="0.2"/>
    <row r="83" s="21" customFormat="1" x14ac:dyDescent="0.2"/>
    <row r="84" s="21" customFormat="1" x14ac:dyDescent="0.2"/>
    <row r="85" s="21" customFormat="1" x14ac:dyDescent="0.2"/>
    <row r="86" s="21" customFormat="1" x14ac:dyDescent="0.2"/>
    <row r="87" s="21" customFormat="1" x14ac:dyDescent="0.2"/>
    <row r="88" s="21" customFormat="1" x14ac:dyDescent="0.2"/>
    <row r="89" s="21" customFormat="1" x14ac:dyDescent="0.2"/>
    <row r="90" s="21" customFormat="1" x14ac:dyDescent="0.2"/>
    <row r="91" s="21" customFormat="1" x14ac:dyDescent="0.2"/>
    <row r="92" s="21" customFormat="1" x14ac:dyDescent="0.2"/>
    <row r="93" s="21" customFormat="1" x14ac:dyDescent="0.2"/>
    <row r="94" s="21" customFormat="1" x14ac:dyDescent="0.2"/>
    <row r="95" s="21" customFormat="1" x14ac:dyDescent="0.2"/>
    <row r="96" s="21" customFormat="1" x14ac:dyDescent="0.2"/>
    <row r="97" s="21" customFormat="1" x14ac:dyDescent="0.2"/>
    <row r="98" s="21" customFormat="1" x14ac:dyDescent="0.2"/>
    <row r="99" s="21" customFormat="1" x14ac:dyDescent="0.2"/>
    <row r="100" s="21" customFormat="1" x14ac:dyDescent="0.2"/>
    <row r="101" s="21" customFormat="1" x14ac:dyDescent="0.2"/>
    <row r="102" s="21" customFormat="1" x14ac:dyDescent="0.2"/>
    <row r="103" s="21" customFormat="1" x14ac:dyDescent="0.2"/>
    <row r="104" s="21" customFormat="1" x14ac:dyDescent="0.2"/>
    <row r="105" s="21" customFormat="1" x14ac:dyDescent="0.2"/>
    <row r="106" s="21" customFormat="1" x14ac:dyDescent="0.2"/>
    <row r="107" s="21" customFormat="1" x14ac:dyDescent="0.2"/>
    <row r="108" s="21" customFormat="1" x14ac:dyDescent="0.2"/>
    <row r="109" s="21" customFormat="1" x14ac:dyDescent="0.2"/>
    <row r="110" s="21" customFormat="1" x14ac:dyDescent="0.2"/>
    <row r="111" s="21" customFormat="1" x14ac:dyDescent="0.2"/>
    <row r="112" s="21" customFormat="1" x14ac:dyDescent="0.2"/>
    <row r="113" s="21" customFormat="1" x14ac:dyDescent="0.2"/>
    <row r="114" s="21" customFormat="1" x14ac:dyDescent="0.2"/>
    <row r="115" s="21" customFormat="1" x14ac:dyDescent="0.2"/>
    <row r="116" s="21" customFormat="1" x14ac:dyDescent="0.2"/>
    <row r="117" s="21" customFormat="1" x14ac:dyDescent="0.2"/>
    <row r="118" s="21" customFormat="1" x14ac:dyDescent="0.2"/>
    <row r="119" s="21" customFormat="1" x14ac:dyDescent="0.2"/>
    <row r="120" s="21" customFormat="1" x14ac:dyDescent="0.2"/>
    <row r="121" s="21" customFormat="1" x14ac:dyDescent="0.2"/>
    <row r="122" s="21" customFormat="1" x14ac:dyDescent="0.2"/>
    <row r="123" s="21" customFormat="1" x14ac:dyDescent="0.2"/>
    <row r="124" s="21" customFormat="1" x14ac:dyDescent="0.2"/>
    <row r="125" s="21" customFormat="1" x14ac:dyDescent="0.2"/>
    <row r="126" s="21" customFormat="1" x14ac:dyDescent="0.2"/>
    <row r="127" s="21" customFormat="1" x14ac:dyDescent="0.2"/>
    <row r="128" s="21" customFormat="1" x14ac:dyDescent="0.2"/>
    <row r="129" s="21" customFormat="1" x14ac:dyDescent="0.2"/>
    <row r="130" s="21" customFormat="1" x14ac:dyDescent="0.2"/>
    <row r="131" s="21" customFormat="1" x14ac:dyDescent="0.2"/>
    <row r="132" s="21" customFormat="1" x14ac:dyDescent="0.2"/>
    <row r="133" s="21" customFormat="1" x14ac:dyDescent="0.2"/>
    <row r="134" s="21" customFormat="1" x14ac:dyDescent="0.2"/>
    <row r="135" s="21" customFormat="1" x14ac:dyDescent="0.2"/>
    <row r="136" s="21" customFormat="1" x14ac:dyDescent="0.2"/>
    <row r="137" s="21" customFormat="1" x14ac:dyDescent="0.2"/>
    <row r="138" s="21" customFormat="1" x14ac:dyDescent="0.2"/>
    <row r="139" s="21" customFormat="1" x14ac:dyDescent="0.2"/>
    <row r="140" s="21" customFormat="1" x14ac:dyDescent="0.2"/>
    <row r="141" s="21" customFormat="1" x14ac:dyDescent="0.2"/>
    <row r="142" s="21" customFormat="1" x14ac:dyDescent="0.2"/>
    <row r="143" s="21" customFormat="1" x14ac:dyDescent="0.2"/>
    <row r="144" s="21" customFormat="1" x14ac:dyDescent="0.2"/>
    <row r="145" s="21" customFormat="1" x14ac:dyDescent="0.2"/>
    <row r="146" s="21" customFormat="1" x14ac:dyDescent="0.2"/>
    <row r="147" s="21" customFormat="1" x14ac:dyDescent="0.2"/>
    <row r="148" s="21" customFormat="1" x14ac:dyDescent="0.2"/>
    <row r="149" s="21" customFormat="1" x14ac:dyDescent="0.2"/>
    <row r="150" s="21" customFormat="1" x14ac:dyDescent="0.2"/>
    <row r="151" s="21" customFormat="1" x14ac:dyDescent="0.2"/>
    <row r="152" s="21" customFormat="1" x14ac:dyDescent="0.2"/>
    <row r="153" s="21" customFormat="1" x14ac:dyDescent="0.2"/>
    <row r="154" s="21" customFormat="1" x14ac:dyDescent="0.2"/>
    <row r="155" s="21" customFormat="1" x14ac:dyDescent="0.2"/>
    <row r="156" s="21" customFormat="1" x14ac:dyDescent="0.2"/>
    <row r="157" s="21" customFormat="1" x14ac:dyDescent="0.2"/>
    <row r="158" s="21" customFormat="1" x14ac:dyDescent="0.2"/>
    <row r="159" s="21" customFormat="1" x14ac:dyDescent="0.2"/>
    <row r="160" s="21" customFormat="1" x14ac:dyDescent="0.2"/>
    <row r="161" s="21" customFormat="1" x14ac:dyDescent="0.2"/>
    <row r="162" s="21" customFormat="1" x14ac:dyDescent="0.2"/>
    <row r="163" s="21" customFormat="1" x14ac:dyDescent="0.2"/>
    <row r="164" s="21" customFormat="1" x14ac:dyDescent="0.2"/>
    <row r="165" s="21" customFormat="1" x14ac:dyDescent="0.2"/>
    <row r="166" s="21" customFormat="1" x14ac:dyDescent="0.2"/>
    <row r="167" s="21" customFormat="1" x14ac:dyDescent="0.2"/>
    <row r="168" s="21" customFormat="1" x14ac:dyDescent="0.2"/>
    <row r="169" s="21" customFormat="1" x14ac:dyDescent="0.2"/>
    <row r="170" s="21" customFormat="1" x14ac:dyDescent="0.2"/>
    <row r="171" s="21" customFormat="1" x14ac:dyDescent="0.2"/>
    <row r="172" s="21" customFormat="1" x14ac:dyDescent="0.2"/>
    <row r="173" s="21" customFormat="1" x14ac:dyDescent="0.2"/>
    <row r="174" s="21" customFormat="1" x14ac:dyDescent="0.2"/>
    <row r="175" s="21" customFormat="1" x14ac:dyDescent="0.2"/>
    <row r="176" s="21" customFormat="1" x14ac:dyDescent="0.2"/>
    <row r="177" s="21" customFormat="1" x14ac:dyDescent="0.2"/>
    <row r="178" s="21" customFormat="1" x14ac:dyDescent="0.2"/>
    <row r="179" s="21" customFormat="1" x14ac:dyDescent="0.2"/>
    <row r="180" s="21" customFormat="1" x14ac:dyDescent="0.2"/>
    <row r="181" s="21" customFormat="1" x14ac:dyDescent="0.2"/>
    <row r="182" s="21" customFormat="1" x14ac:dyDescent="0.2"/>
    <row r="183" s="21" customFormat="1" x14ac:dyDescent="0.2"/>
    <row r="184" s="21" customFormat="1" x14ac:dyDescent="0.2"/>
    <row r="185" s="21" customFormat="1" x14ac:dyDescent="0.2"/>
    <row r="186" s="21" customFormat="1" x14ac:dyDescent="0.2"/>
    <row r="187" s="21" customFormat="1" x14ac:dyDescent="0.2"/>
    <row r="188" s="21" customFormat="1" x14ac:dyDescent="0.2"/>
    <row r="189" s="21" customFormat="1" x14ac:dyDescent="0.2"/>
    <row r="190" s="21" customFormat="1" x14ac:dyDescent="0.2"/>
    <row r="191" s="21" customFormat="1" x14ac:dyDescent="0.2"/>
    <row r="192" s="21" customFormat="1" x14ac:dyDescent="0.2"/>
    <row r="193" s="21" customFormat="1" x14ac:dyDescent="0.2"/>
    <row r="194" s="21" customFormat="1" x14ac:dyDescent="0.2"/>
    <row r="195" s="21" customFormat="1" x14ac:dyDescent="0.2"/>
    <row r="196" s="21" customFormat="1" x14ac:dyDescent="0.2"/>
    <row r="197" s="21" customFormat="1" x14ac:dyDescent="0.2"/>
    <row r="198" s="21" customFormat="1" x14ac:dyDescent="0.2"/>
    <row r="199" s="21" customFormat="1" x14ac:dyDescent="0.2"/>
    <row r="200" s="21" customFormat="1" x14ac:dyDescent="0.2"/>
    <row r="201" s="21" customFormat="1" x14ac:dyDescent="0.2"/>
    <row r="202" s="21" customFormat="1" x14ac:dyDescent="0.2"/>
    <row r="203" s="21" customFormat="1" x14ac:dyDescent="0.2"/>
    <row r="204" s="21" customFormat="1" x14ac:dyDescent="0.2"/>
    <row r="205" s="21" customFormat="1" x14ac:dyDescent="0.2"/>
    <row r="206" s="21" customFormat="1" x14ac:dyDescent="0.2"/>
    <row r="207" s="21" customFormat="1" x14ac:dyDescent="0.2"/>
    <row r="208" s="21" customFormat="1" x14ac:dyDescent="0.2"/>
    <row r="209" s="21" customFormat="1" x14ac:dyDescent="0.2"/>
    <row r="210" s="21" customFormat="1" x14ac:dyDescent="0.2"/>
    <row r="211" s="21" customFormat="1" x14ac:dyDescent="0.2"/>
    <row r="212" s="21" customFormat="1" x14ac:dyDescent="0.2"/>
    <row r="213" s="21" customFormat="1" x14ac:dyDescent="0.2"/>
    <row r="214" s="21" customFormat="1" x14ac:dyDescent="0.2"/>
    <row r="215" s="21" customFormat="1" x14ac:dyDescent="0.2"/>
    <row r="216" s="21" customFormat="1" x14ac:dyDescent="0.2"/>
    <row r="217" s="21" customFormat="1" x14ac:dyDescent="0.2"/>
    <row r="218" s="21" customFormat="1" x14ac:dyDescent="0.2"/>
    <row r="219" s="21" customFormat="1" x14ac:dyDescent="0.2"/>
    <row r="220" s="21" customFormat="1" x14ac:dyDescent="0.2"/>
    <row r="221" s="21" customFormat="1" x14ac:dyDescent="0.2"/>
    <row r="222" s="21" customFormat="1" x14ac:dyDescent="0.2"/>
    <row r="223" s="21" customFormat="1" x14ac:dyDescent="0.2"/>
    <row r="224" s="21" customFormat="1" x14ac:dyDescent="0.2"/>
    <row r="225" s="21" customFormat="1" x14ac:dyDescent="0.2"/>
    <row r="226" s="21" customFormat="1" x14ac:dyDescent="0.2"/>
    <row r="227" s="21" customFormat="1" x14ac:dyDescent="0.2"/>
    <row r="228" s="21" customFormat="1" x14ac:dyDescent="0.2"/>
    <row r="229" s="21" customFormat="1" x14ac:dyDescent="0.2"/>
    <row r="230" s="21" customFormat="1" x14ac:dyDescent="0.2"/>
    <row r="231" s="21" customFormat="1" x14ac:dyDescent="0.2"/>
    <row r="232" s="21" customFormat="1" x14ac:dyDescent="0.2"/>
    <row r="233" s="21" customFormat="1" x14ac:dyDescent="0.2"/>
    <row r="234" s="21" customFormat="1" x14ac:dyDescent="0.2"/>
    <row r="235" s="21" customFormat="1" x14ac:dyDescent="0.2"/>
    <row r="236" s="21" customFormat="1" x14ac:dyDescent="0.2"/>
    <row r="237" s="21" customFormat="1" x14ac:dyDescent="0.2"/>
    <row r="238" s="21" customFormat="1" x14ac:dyDescent="0.2"/>
    <row r="239" s="21" customFormat="1" x14ac:dyDescent="0.2"/>
    <row r="240" s="21" customFormat="1" x14ac:dyDescent="0.2"/>
    <row r="241" s="21" customFormat="1" x14ac:dyDescent="0.2"/>
    <row r="242" s="21" customFormat="1" x14ac:dyDescent="0.2"/>
    <row r="243" s="21" customFormat="1" x14ac:dyDescent="0.2"/>
    <row r="244" s="21" customFormat="1" x14ac:dyDescent="0.2"/>
    <row r="245" s="21" customFormat="1" x14ac:dyDescent="0.2"/>
    <row r="246" s="21" customFormat="1" x14ac:dyDescent="0.2"/>
    <row r="247" s="21" customFormat="1" x14ac:dyDescent="0.2"/>
    <row r="248" s="21" customFormat="1" x14ac:dyDescent="0.2"/>
    <row r="249" s="21" customFormat="1" x14ac:dyDescent="0.2"/>
    <row r="250" s="21" customFormat="1" x14ac:dyDescent="0.2"/>
    <row r="251" s="21" customFormat="1" x14ac:dyDescent="0.2"/>
    <row r="252" s="21" customFormat="1" x14ac:dyDescent="0.2"/>
    <row r="253" s="21" customFormat="1" x14ac:dyDescent="0.2"/>
    <row r="254" s="21" customFormat="1" x14ac:dyDescent="0.2"/>
    <row r="255" s="21" customFormat="1" x14ac:dyDescent="0.2"/>
    <row r="256" s="21" customFormat="1" x14ac:dyDescent="0.2"/>
    <row r="257" s="21" customFormat="1" x14ac:dyDescent="0.2"/>
    <row r="258" s="21" customFormat="1" x14ac:dyDescent="0.2"/>
    <row r="259" s="21" customFormat="1" x14ac:dyDescent="0.2"/>
    <row r="260" s="21" customFormat="1" x14ac:dyDescent="0.2"/>
    <row r="261" s="21" customFormat="1" x14ac:dyDescent="0.2"/>
    <row r="262" s="21" customFormat="1" x14ac:dyDescent="0.2"/>
    <row r="263" s="21" customFormat="1" x14ac:dyDescent="0.2"/>
    <row r="264" s="21" customFormat="1" x14ac:dyDescent="0.2"/>
    <row r="265" s="21" customFormat="1" x14ac:dyDescent="0.2"/>
    <row r="266" s="21" customFormat="1" x14ac:dyDescent="0.2"/>
    <row r="267" s="21" customFormat="1" x14ac:dyDescent="0.2"/>
    <row r="268" s="21" customFormat="1" x14ac:dyDescent="0.2"/>
    <row r="269" s="21" customFormat="1" x14ac:dyDescent="0.2"/>
    <row r="270" s="21" customFormat="1" x14ac:dyDescent="0.2"/>
    <row r="271" s="21" customFormat="1" x14ac:dyDescent="0.2"/>
    <row r="272" s="21" customFormat="1" x14ac:dyDescent="0.2"/>
    <row r="273" s="21" customFormat="1" x14ac:dyDescent="0.2"/>
    <row r="274" s="21" customFormat="1" x14ac:dyDescent="0.2"/>
    <row r="275" s="21" customFormat="1" x14ac:dyDescent="0.2"/>
    <row r="276" s="21" customFormat="1" x14ac:dyDescent="0.2"/>
    <row r="277" s="21" customFormat="1" x14ac:dyDescent="0.2"/>
    <row r="278" s="21" customFormat="1" x14ac:dyDescent="0.2"/>
    <row r="279" s="21" customFormat="1" x14ac:dyDescent="0.2"/>
    <row r="280" s="21" customFormat="1" x14ac:dyDescent="0.2"/>
    <row r="281" s="21" customFormat="1" x14ac:dyDescent="0.2"/>
    <row r="282" s="21" customFormat="1" x14ac:dyDescent="0.2"/>
    <row r="283" s="21" customFormat="1" x14ac:dyDescent="0.2"/>
    <row r="284" s="21" customFormat="1" x14ac:dyDescent="0.2"/>
    <row r="285" s="21" customFormat="1" x14ac:dyDescent="0.2"/>
    <row r="286" s="21" customFormat="1" x14ac:dyDescent="0.2"/>
    <row r="287" s="21" customFormat="1" x14ac:dyDescent="0.2"/>
    <row r="288" s="21" customFormat="1" x14ac:dyDescent="0.2"/>
    <row r="289" s="21" customFormat="1" x14ac:dyDescent="0.2"/>
    <row r="290" s="21" customFormat="1" x14ac:dyDescent="0.2"/>
    <row r="291" s="21" customFormat="1" x14ac:dyDescent="0.2"/>
    <row r="292" s="21" customFormat="1" x14ac:dyDescent="0.2"/>
    <row r="293" s="21" customFormat="1" x14ac:dyDescent="0.2"/>
    <row r="294" s="21" customFormat="1" x14ac:dyDescent="0.2"/>
    <row r="295" s="21" customFormat="1" x14ac:dyDescent="0.2"/>
    <row r="296" s="21" customFormat="1" x14ac:dyDescent="0.2"/>
    <row r="297" s="21" customFormat="1" x14ac:dyDescent="0.2"/>
    <row r="298" s="21" customFormat="1" x14ac:dyDescent="0.2"/>
    <row r="299" s="21" customFormat="1" x14ac:dyDescent="0.2"/>
    <row r="300" s="21" customFormat="1" x14ac:dyDescent="0.2"/>
    <row r="301" s="21" customFormat="1" x14ac:dyDescent="0.2"/>
    <row r="302" s="21" customFormat="1" x14ac:dyDescent="0.2"/>
    <row r="303" s="21" customFormat="1" x14ac:dyDescent="0.2"/>
    <row r="304" s="21" customFormat="1" x14ac:dyDescent="0.2"/>
    <row r="305" s="21" customFormat="1" x14ac:dyDescent="0.2"/>
    <row r="306" s="21" customFormat="1" x14ac:dyDescent="0.2"/>
    <row r="307" s="21" customFormat="1" x14ac:dyDescent="0.2"/>
    <row r="308" s="21" customFormat="1" x14ac:dyDescent="0.2"/>
    <row r="309" s="21" customFormat="1" x14ac:dyDescent="0.2"/>
    <row r="310" s="21" customFormat="1" x14ac:dyDescent="0.2"/>
    <row r="311" s="21" customFormat="1" x14ac:dyDescent="0.2"/>
    <row r="312" s="21" customFormat="1" x14ac:dyDescent="0.2"/>
    <row r="313" s="21" customFormat="1" x14ac:dyDescent="0.2"/>
    <row r="314" s="21" customFormat="1" x14ac:dyDescent="0.2"/>
    <row r="315" s="21" customFormat="1" x14ac:dyDescent="0.2"/>
    <row r="316" s="21" customFormat="1" x14ac:dyDescent="0.2"/>
    <row r="317" s="21" customFormat="1" x14ac:dyDescent="0.2"/>
    <row r="318" s="21" customFormat="1" x14ac:dyDescent="0.2"/>
    <row r="319" s="21" customFormat="1" x14ac:dyDescent="0.2"/>
    <row r="320" s="21" customFormat="1" x14ac:dyDescent="0.2"/>
    <row r="321" s="21" customFormat="1" x14ac:dyDescent="0.2"/>
    <row r="322" s="21" customFormat="1" x14ac:dyDescent="0.2"/>
    <row r="323" s="21" customFormat="1" x14ac:dyDescent="0.2"/>
    <row r="324" s="21" customFormat="1" x14ac:dyDescent="0.2"/>
    <row r="325" s="21" customFormat="1" x14ac:dyDescent="0.2"/>
    <row r="326" s="21" customFormat="1" x14ac:dyDescent="0.2"/>
    <row r="327" s="21" customFormat="1" x14ac:dyDescent="0.2"/>
    <row r="328" s="21" customFormat="1" x14ac:dyDescent="0.2"/>
    <row r="329" s="21" customFormat="1" x14ac:dyDescent="0.2"/>
    <row r="330" s="21" customFormat="1" x14ac:dyDescent="0.2"/>
    <row r="331" s="21" customFormat="1" x14ac:dyDescent="0.2"/>
    <row r="332" s="21" customFormat="1" x14ac:dyDescent="0.2"/>
    <row r="333" s="21" customFormat="1" x14ac:dyDescent="0.2"/>
    <row r="334" s="21" customFormat="1" x14ac:dyDescent="0.2"/>
    <row r="335" s="21" customFormat="1" x14ac:dyDescent="0.2"/>
    <row r="336" s="21" customFormat="1" x14ac:dyDescent="0.2"/>
    <row r="337" s="21" customFormat="1" x14ac:dyDescent="0.2"/>
    <row r="338" s="21" customFormat="1" x14ac:dyDescent="0.2"/>
    <row r="339" s="21" customFormat="1" x14ac:dyDescent="0.2"/>
    <row r="340" s="21" customFormat="1" x14ac:dyDescent="0.2"/>
    <row r="341" s="21" customFormat="1" x14ac:dyDescent="0.2"/>
    <row r="342" s="21" customFormat="1" x14ac:dyDescent="0.2"/>
    <row r="343" s="21" customFormat="1" x14ac:dyDescent="0.2"/>
    <row r="344" s="21" customFormat="1" x14ac:dyDescent="0.2"/>
    <row r="345" s="21" customFormat="1" x14ac:dyDescent="0.2"/>
    <row r="346" s="21" customFormat="1" x14ac:dyDescent="0.2"/>
    <row r="347" s="21" customFormat="1" x14ac:dyDescent="0.2"/>
    <row r="348" s="21" customFormat="1" x14ac:dyDescent="0.2"/>
    <row r="349" s="21" customFormat="1" x14ac:dyDescent="0.2"/>
    <row r="350" s="21" customFormat="1" x14ac:dyDescent="0.2"/>
    <row r="351" s="21" customFormat="1" x14ac:dyDescent="0.2"/>
    <row r="352" s="21" customFormat="1" x14ac:dyDescent="0.2"/>
    <row r="353" s="21" customFormat="1" x14ac:dyDescent="0.2"/>
    <row r="354" s="21" customFormat="1" x14ac:dyDescent="0.2"/>
    <row r="355" s="21" customFormat="1" x14ac:dyDescent="0.2"/>
    <row r="356" s="21" customFormat="1" x14ac:dyDescent="0.2"/>
    <row r="357" s="21" customFormat="1" x14ac:dyDescent="0.2"/>
    <row r="358" s="21" customFormat="1" x14ac:dyDescent="0.2"/>
    <row r="359" s="21" customFormat="1" x14ac:dyDescent="0.2"/>
    <row r="360" s="21" customFormat="1" x14ac:dyDescent="0.2"/>
    <row r="361" s="21" customFormat="1" x14ac:dyDescent="0.2"/>
    <row r="362" s="21" customFormat="1" x14ac:dyDescent="0.2"/>
    <row r="363" s="21" customFormat="1" x14ac:dyDescent="0.2"/>
    <row r="364" s="21" customFormat="1" x14ac:dyDescent="0.2"/>
    <row r="365" s="21" customFormat="1" x14ac:dyDescent="0.2"/>
    <row r="366" s="21" customFormat="1" x14ac:dyDescent="0.2"/>
    <row r="367" s="21" customFormat="1" x14ac:dyDescent="0.2"/>
    <row r="368" s="21" customFormat="1" x14ac:dyDescent="0.2"/>
    <row r="369" s="21" customFormat="1" x14ac:dyDescent="0.2"/>
    <row r="370" s="21" customFormat="1" x14ac:dyDescent="0.2"/>
    <row r="371" s="21" customFormat="1" x14ac:dyDescent="0.2"/>
    <row r="372" s="21" customFormat="1" x14ac:dyDescent="0.2"/>
    <row r="373" s="21" customFormat="1" x14ac:dyDescent="0.2"/>
    <row r="374" s="21" customFormat="1" x14ac:dyDescent="0.2"/>
    <row r="375" s="21" customFormat="1" x14ac:dyDescent="0.2"/>
    <row r="376" s="21" customFormat="1" x14ac:dyDescent="0.2"/>
    <row r="377" s="21" customFormat="1" x14ac:dyDescent="0.2"/>
    <row r="378" s="21" customFormat="1" x14ac:dyDescent="0.2"/>
    <row r="379" s="21" customFormat="1" x14ac:dyDescent="0.2"/>
    <row r="380" s="21" customFormat="1" x14ac:dyDescent="0.2"/>
    <row r="381" s="21" customFormat="1" x14ac:dyDescent="0.2"/>
    <row r="382" s="21" customFormat="1" x14ac:dyDescent="0.2"/>
    <row r="383" s="21" customFormat="1" x14ac:dyDescent="0.2"/>
    <row r="384" s="21" customFormat="1" x14ac:dyDescent="0.2"/>
    <row r="385" s="21" customFormat="1" x14ac:dyDescent="0.2"/>
    <row r="386" s="21" customFormat="1" x14ac:dyDescent="0.2"/>
    <row r="387" s="21" customFormat="1" x14ac:dyDescent="0.2"/>
    <row r="388" s="21" customFormat="1" x14ac:dyDescent="0.2"/>
    <row r="389" s="21" customFormat="1" x14ac:dyDescent="0.2"/>
    <row r="390" s="21" customFormat="1" x14ac:dyDescent="0.2"/>
    <row r="391" s="21" customFormat="1" x14ac:dyDescent="0.2"/>
    <row r="392" s="21" customFormat="1" x14ac:dyDescent="0.2"/>
    <row r="393" s="21" customFormat="1" x14ac:dyDescent="0.2"/>
    <row r="394" s="21" customFormat="1" x14ac:dyDescent="0.2"/>
    <row r="395" s="21" customFormat="1" x14ac:dyDescent="0.2"/>
    <row r="396" s="21" customFormat="1" x14ac:dyDescent="0.2"/>
    <row r="397" s="21" customFormat="1" x14ac:dyDescent="0.2"/>
    <row r="398" s="21" customFormat="1" x14ac:dyDescent="0.2"/>
    <row r="399" s="21" customFormat="1" x14ac:dyDescent="0.2"/>
    <row r="400" s="21" customFormat="1" x14ac:dyDescent="0.2"/>
    <row r="401" s="21" customFormat="1" x14ac:dyDescent="0.2"/>
    <row r="402" s="21" customFormat="1" x14ac:dyDescent="0.2"/>
    <row r="403" s="21" customFormat="1" x14ac:dyDescent="0.2"/>
    <row r="404" s="21" customFormat="1" x14ac:dyDescent="0.2"/>
    <row r="405" s="21" customFormat="1" x14ac:dyDescent="0.2"/>
    <row r="406" s="21" customFormat="1" x14ac:dyDescent="0.2"/>
    <row r="407" s="21" customFormat="1" x14ac:dyDescent="0.2"/>
    <row r="408" s="21" customFormat="1" x14ac:dyDescent="0.2"/>
    <row r="409" s="21" customFormat="1" x14ac:dyDescent="0.2"/>
    <row r="410" s="21" customFormat="1" x14ac:dyDescent="0.2"/>
    <row r="411" s="21" customFormat="1" x14ac:dyDescent="0.2"/>
    <row r="412" s="21" customFormat="1" x14ac:dyDescent="0.2"/>
    <row r="413" s="21" customFormat="1" x14ac:dyDescent="0.2"/>
    <row r="414" s="21" customFormat="1" x14ac:dyDescent="0.2"/>
    <row r="415" s="21" customFormat="1" x14ac:dyDescent="0.2"/>
    <row r="416" s="21" customFormat="1" x14ac:dyDescent="0.2"/>
    <row r="417" s="21" customFormat="1" x14ac:dyDescent="0.2"/>
    <row r="418" s="21" customFormat="1" x14ac:dyDescent="0.2"/>
    <row r="419" s="21" customFormat="1" x14ac:dyDescent="0.2"/>
    <row r="420" s="21" customFormat="1" x14ac:dyDescent="0.2"/>
    <row r="421" s="21" customFormat="1" x14ac:dyDescent="0.2"/>
    <row r="422" s="21" customFormat="1" x14ac:dyDescent="0.2"/>
    <row r="423" s="21" customFormat="1" x14ac:dyDescent="0.2"/>
    <row r="424" s="21" customFormat="1" x14ac:dyDescent="0.2"/>
    <row r="425" s="21" customFormat="1" x14ac:dyDescent="0.2"/>
    <row r="426" s="21" customFormat="1" x14ac:dyDescent="0.2"/>
    <row r="427" s="21" customFormat="1" x14ac:dyDescent="0.2"/>
    <row r="428" s="21" customFormat="1" x14ac:dyDescent="0.2"/>
    <row r="429" s="21" customFormat="1" x14ac:dyDescent="0.2"/>
    <row r="430" s="21" customFormat="1" x14ac:dyDescent="0.2"/>
    <row r="431" s="21" customFormat="1" x14ac:dyDescent="0.2"/>
    <row r="432" s="21" customFormat="1" x14ac:dyDescent="0.2"/>
    <row r="433" s="21" customFormat="1" x14ac:dyDescent="0.2"/>
    <row r="434" s="21" customFormat="1" x14ac:dyDescent="0.2"/>
    <row r="435" s="21" customFormat="1" x14ac:dyDescent="0.2"/>
    <row r="436" s="21" customFormat="1" x14ac:dyDescent="0.2"/>
    <row r="437" s="21" customFormat="1" x14ac:dyDescent="0.2"/>
    <row r="438" s="21" customFormat="1" x14ac:dyDescent="0.2"/>
    <row r="439" s="21" customFormat="1" x14ac:dyDescent="0.2"/>
    <row r="440" s="21" customFormat="1" x14ac:dyDescent="0.2"/>
    <row r="441" s="21" customFormat="1" x14ac:dyDescent="0.2"/>
    <row r="442" s="21" customFormat="1" x14ac:dyDescent="0.2"/>
    <row r="443" s="21" customFormat="1" x14ac:dyDescent="0.2"/>
    <row r="444" s="21" customFormat="1" x14ac:dyDescent="0.2"/>
    <row r="445" s="21" customFormat="1" x14ac:dyDescent="0.2"/>
    <row r="446" s="21" customFormat="1" x14ac:dyDescent="0.2"/>
    <row r="447" s="21" customFormat="1" x14ac:dyDescent="0.2"/>
    <row r="448" s="21" customFormat="1" x14ac:dyDescent="0.2"/>
    <row r="449" s="21" customFormat="1" x14ac:dyDescent="0.2"/>
    <row r="450" s="21" customFormat="1" x14ac:dyDescent="0.2"/>
    <row r="451" s="21" customFormat="1" x14ac:dyDescent="0.2"/>
    <row r="452" s="21" customFormat="1" x14ac:dyDescent="0.2"/>
    <row r="453" s="21" customFormat="1" x14ac:dyDescent="0.2"/>
    <row r="454" s="21" customFormat="1" x14ac:dyDescent="0.2"/>
    <row r="455" s="21" customFormat="1" x14ac:dyDescent="0.2"/>
    <row r="456" s="21" customFormat="1" x14ac:dyDescent="0.2"/>
    <row r="457" s="21" customFormat="1" x14ac:dyDescent="0.2"/>
    <row r="458" s="21" customFormat="1" x14ac:dyDescent="0.2"/>
    <row r="459" s="21" customFormat="1" x14ac:dyDescent="0.2"/>
    <row r="460" s="21" customFormat="1" x14ac:dyDescent="0.2"/>
    <row r="461" s="21" customFormat="1" x14ac:dyDescent="0.2"/>
    <row r="462" s="21" customFormat="1" x14ac:dyDescent="0.2"/>
    <row r="463" s="21" customFormat="1" x14ac:dyDescent="0.2"/>
    <row r="464" s="21" customFormat="1" x14ac:dyDescent="0.2"/>
    <row r="465" s="21" customFormat="1" x14ac:dyDescent="0.2"/>
    <row r="466" s="21" customFormat="1" x14ac:dyDescent="0.2"/>
    <row r="467" s="21" customFormat="1" x14ac:dyDescent="0.2"/>
    <row r="468" s="21" customFormat="1" x14ac:dyDescent="0.2"/>
    <row r="469" s="21" customFormat="1" x14ac:dyDescent="0.2"/>
    <row r="470" s="21" customFormat="1" x14ac:dyDescent="0.2"/>
    <row r="471" s="21" customFormat="1" x14ac:dyDescent="0.2"/>
    <row r="472" s="21" customFormat="1" x14ac:dyDescent="0.2"/>
    <row r="473" s="21" customFormat="1" x14ac:dyDescent="0.2"/>
    <row r="474" s="21" customFormat="1" x14ac:dyDescent="0.2"/>
    <row r="475" s="21" customFormat="1" x14ac:dyDescent="0.2"/>
    <row r="476" s="21" customFormat="1" x14ac:dyDescent="0.2"/>
    <row r="477" s="21" customFormat="1" x14ac:dyDescent="0.2"/>
    <row r="478" s="21" customFormat="1" x14ac:dyDescent="0.2"/>
    <row r="479" s="21" customFormat="1" x14ac:dyDescent="0.2"/>
    <row r="480" s="21" customFormat="1" x14ac:dyDescent="0.2"/>
    <row r="481" s="21" customFormat="1" x14ac:dyDescent="0.2"/>
    <row r="482" s="21" customFormat="1" x14ac:dyDescent="0.2"/>
    <row r="483" s="21" customFormat="1" x14ac:dyDescent="0.2"/>
    <row r="484" s="21" customFormat="1" x14ac:dyDescent="0.2"/>
    <row r="485" s="21" customFormat="1" x14ac:dyDescent="0.2"/>
    <row r="486" s="21" customFormat="1" x14ac:dyDescent="0.2"/>
    <row r="487" s="21" customFormat="1" x14ac:dyDescent="0.2"/>
    <row r="488" s="21" customFormat="1" x14ac:dyDescent="0.2"/>
    <row r="489" s="21" customFormat="1" x14ac:dyDescent="0.2"/>
    <row r="490" s="21" customFormat="1" x14ac:dyDescent="0.2"/>
    <row r="491" s="21" customFormat="1" x14ac:dyDescent="0.2"/>
    <row r="492" s="21" customFormat="1" x14ac:dyDescent="0.2"/>
    <row r="493" s="21" customFormat="1" x14ac:dyDescent="0.2"/>
    <row r="494" s="21" customFormat="1" x14ac:dyDescent="0.2"/>
    <row r="495" s="21" customFormat="1" x14ac:dyDescent="0.2"/>
    <row r="496" s="21" customFormat="1" x14ac:dyDescent="0.2"/>
    <row r="497" s="21" customFormat="1" x14ac:dyDescent="0.2"/>
    <row r="498" s="21" customFormat="1" x14ac:dyDescent="0.2"/>
    <row r="499" s="21" customFormat="1" x14ac:dyDescent="0.2"/>
    <row r="500" s="21" customFormat="1" x14ac:dyDescent="0.2"/>
    <row r="501" s="21" customFormat="1" x14ac:dyDescent="0.2"/>
    <row r="502" s="21" customFormat="1" x14ac:dyDescent="0.2"/>
    <row r="503" s="21" customFormat="1" x14ac:dyDescent="0.2"/>
    <row r="504" s="21" customFormat="1" x14ac:dyDescent="0.2"/>
    <row r="505" s="21" customFormat="1" x14ac:dyDescent="0.2"/>
    <row r="506" s="21" customFormat="1" x14ac:dyDescent="0.2"/>
    <row r="507" s="21" customFormat="1" x14ac:dyDescent="0.2"/>
    <row r="508" s="21" customFormat="1" x14ac:dyDescent="0.2"/>
    <row r="509" s="21" customFormat="1" x14ac:dyDescent="0.2"/>
    <row r="510" s="21" customFormat="1" x14ac:dyDescent="0.2"/>
    <row r="511" s="21" customFormat="1" x14ac:dyDescent="0.2"/>
    <row r="512" s="21" customFormat="1" x14ac:dyDescent="0.2"/>
    <row r="513" s="21" customFormat="1" x14ac:dyDescent="0.2"/>
    <row r="514" s="21" customFormat="1" x14ac:dyDescent="0.2"/>
    <row r="515" s="21" customFormat="1" x14ac:dyDescent="0.2"/>
    <row r="516" s="21" customFormat="1" x14ac:dyDescent="0.2"/>
    <row r="517" s="21" customFormat="1" x14ac:dyDescent="0.2"/>
    <row r="518" s="21" customFormat="1" x14ac:dyDescent="0.2"/>
    <row r="519" s="21" customFormat="1" x14ac:dyDescent="0.2"/>
    <row r="520" s="21" customFormat="1" x14ac:dyDescent="0.2"/>
    <row r="521" s="21" customFormat="1" x14ac:dyDescent="0.2"/>
    <row r="522" s="21" customFormat="1" x14ac:dyDescent="0.2"/>
    <row r="523" s="21" customFormat="1" x14ac:dyDescent="0.2"/>
    <row r="524" s="21" customFormat="1" x14ac:dyDescent="0.2"/>
    <row r="525" s="21" customFormat="1" x14ac:dyDescent="0.2"/>
    <row r="526" s="21" customFormat="1" x14ac:dyDescent="0.2"/>
    <row r="527" s="21" customFormat="1" x14ac:dyDescent="0.2"/>
    <row r="528" s="21" customFormat="1" x14ac:dyDescent="0.2"/>
    <row r="529" s="21" customFormat="1" x14ac:dyDescent="0.2"/>
    <row r="530" s="21" customFormat="1" x14ac:dyDescent="0.2"/>
    <row r="531" s="21" customFormat="1" x14ac:dyDescent="0.2"/>
    <row r="532" s="21" customFormat="1" x14ac:dyDescent="0.2"/>
    <row r="533" s="21" customFormat="1" x14ac:dyDescent="0.2"/>
    <row r="534" s="21" customFormat="1" x14ac:dyDescent="0.2"/>
    <row r="535" s="21" customFormat="1" x14ac:dyDescent="0.2"/>
    <row r="536" s="21" customFormat="1" x14ac:dyDescent="0.2"/>
    <row r="537" s="21" customFormat="1" x14ac:dyDescent="0.2"/>
    <row r="538" s="21" customFormat="1" x14ac:dyDescent="0.2"/>
    <row r="539" s="21" customFormat="1" x14ac:dyDescent="0.2"/>
    <row r="540" s="21" customFormat="1" x14ac:dyDescent="0.2"/>
    <row r="541" s="21" customFormat="1" x14ac:dyDescent="0.2"/>
    <row r="542" s="21" customFormat="1" x14ac:dyDescent="0.2"/>
    <row r="543" s="21" customFormat="1" x14ac:dyDescent="0.2"/>
    <row r="544" s="21" customFormat="1" x14ac:dyDescent="0.2"/>
    <row r="545" s="21" customFormat="1" x14ac:dyDescent="0.2"/>
    <row r="546" s="21" customFormat="1" x14ac:dyDescent="0.2"/>
    <row r="547" s="21" customFormat="1" x14ac:dyDescent="0.2"/>
    <row r="548" s="21" customFormat="1" x14ac:dyDescent="0.2"/>
    <row r="549" s="21" customFormat="1" x14ac:dyDescent="0.2"/>
    <row r="550" s="21" customFormat="1" x14ac:dyDescent="0.2"/>
    <row r="551" s="21" customFormat="1" x14ac:dyDescent="0.2"/>
    <row r="552" s="21" customFormat="1" x14ac:dyDescent="0.2"/>
    <row r="553" s="21" customFormat="1" x14ac:dyDescent="0.2"/>
    <row r="554" s="21" customFormat="1" x14ac:dyDescent="0.2"/>
    <row r="555" s="21" customFormat="1" x14ac:dyDescent="0.2"/>
    <row r="556" s="21" customFormat="1" x14ac:dyDescent="0.2"/>
    <row r="557" s="21" customFormat="1" x14ac:dyDescent="0.2"/>
    <row r="558" s="21" customFormat="1" x14ac:dyDescent="0.2"/>
    <row r="559" s="21" customFormat="1" x14ac:dyDescent="0.2"/>
    <row r="560" s="21" customFormat="1" x14ac:dyDescent="0.2"/>
    <row r="561" s="21" customFormat="1" x14ac:dyDescent="0.2"/>
    <row r="562" s="21" customFormat="1" x14ac:dyDescent="0.2"/>
    <row r="563" s="21" customFormat="1" x14ac:dyDescent="0.2"/>
    <row r="564" s="21" customFormat="1" x14ac:dyDescent="0.2"/>
    <row r="565" s="21" customFormat="1" x14ac:dyDescent="0.2"/>
    <row r="566" s="21" customFormat="1" x14ac:dyDescent="0.2"/>
    <row r="567" s="21" customFormat="1" x14ac:dyDescent="0.2"/>
    <row r="568" s="21" customFormat="1" x14ac:dyDescent="0.2"/>
    <row r="569" s="21" customFormat="1" x14ac:dyDescent="0.2"/>
    <row r="570" s="21" customFormat="1" x14ac:dyDescent="0.2"/>
    <row r="571" s="21" customFormat="1" x14ac:dyDescent="0.2"/>
    <row r="572" s="21" customFormat="1" x14ac:dyDescent="0.2"/>
    <row r="573" s="21" customFormat="1" x14ac:dyDescent="0.2"/>
    <row r="574" s="21" customFormat="1" x14ac:dyDescent="0.2"/>
    <row r="575" s="21" customFormat="1" x14ac:dyDescent="0.2"/>
    <row r="576" s="21" customFormat="1" x14ac:dyDescent="0.2"/>
    <row r="577" s="21" customFormat="1" x14ac:dyDescent="0.2"/>
    <row r="578" s="21" customFormat="1" x14ac:dyDescent="0.2"/>
    <row r="579" s="21" customFormat="1" x14ac:dyDescent="0.2"/>
    <row r="580" s="21" customFormat="1" x14ac:dyDescent="0.2"/>
    <row r="581" s="21" customFormat="1" x14ac:dyDescent="0.2"/>
    <row r="582" s="21" customFormat="1" x14ac:dyDescent="0.2"/>
    <row r="583" s="21" customFormat="1" x14ac:dyDescent="0.2"/>
    <row r="584" s="21" customFormat="1" x14ac:dyDescent="0.2"/>
    <row r="585" s="21" customFormat="1" x14ac:dyDescent="0.2"/>
    <row r="586" s="21" customFormat="1" x14ac:dyDescent="0.2"/>
    <row r="587" s="21" customFormat="1" x14ac:dyDescent="0.2"/>
    <row r="588" s="21" customFormat="1" x14ac:dyDescent="0.2"/>
    <row r="589" s="21" customFormat="1" x14ac:dyDescent="0.2"/>
    <row r="590" s="21" customFormat="1" x14ac:dyDescent="0.2"/>
    <row r="591" s="21" customFormat="1" x14ac:dyDescent="0.2"/>
    <row r="592" s="21" customFormat="1" x14ac:dyDescent="0.2"/>
    <row r="593" s="21" customFormat="1" x14ac:dyDescent="0.2"/>
    <row r="594" s="21" customFormat="1" x14ac:dyDescent="0.2"/>
    <row r="595" s="21" customFormat="1" x14ac:dyDescent="0.2"/>
    <row r="596" s="21" customFormat="1" x14ac:dyDescent="0.2"/>
    <row r="597" s="21" customFormat="1" x14ac:dyDescent="0.2"/>
    <row r="598" s="21" customFormat="1" x14ac:dyDescent="0.2"/>
    <row r="599" s="21" customFormat="1" x14ac:dyDescent="0.2"/>
    <row r="600" s="21" customFormat="1" x14ac:dyDescent="0.2"/>
    <row r="601" s="21" customFormat="1" x14ac:dyDescent="0.2"/>
    <row r="602" s="21" customFormat="1" x14ac:dyDescent="0.2"/>
    <row r="603" s="21" customFormat="1" x14ac:dyDescent="0.2"/>
    <row r="604" s="21" customFormat="1" x14ac:dyDescent="0.2"/>
    <row r="605" s="21" customFormat="1" x14ac:dyDescent="0.2"/>
    <row r="606" s="21" customFormat="1" x14ac:dyDescent="0.2"/>
    <row r="607" s="21" customFormat="1" x14ac:dyDescent="0.2"/>
    <row r="608" s="21" customFormat="1" x14ac:dyDescent="0.2"/>
    <row r="609" s="21" customFormat="1" x14ac:dyDescent="0.2"/>
    <row r="610" s="21" customFormat="1" x14ac:dyDescent="0.2"/>
    <row r="611" s="21" customFormat="1" x14ac:dyDescent="0.2"/>
    <row r="612" s="21" customFormat="1" x14ac:dyDescent="0.2"/>
    <row r="613" s="21" customFormat="1" x14ac:dyDescent="0.2"/>
    <row r="614" s="21" customFormat="1" x14ac:dyDescent="0.2"/>
    <row r="615" s="21" customFormat="1" x14ac:dyDescent="0.2"/>
    <row r="616" s="21" customFormat="1" x14ac:dyDescent="0.2"/>
    <row r="617" s="21" customFormat="1" x14ac:dyDescent="0.2"/>
    <row r="618" s="21" customFormat="1" x14ac:dyDescent="0.2"/>
    <row r="619" s="21" customFormat="1" x14ac:dyDescent="0.2"/>
    <row r="620" s="21" customFormat="1" x14ac:dyDescent="0.2"/>
    <row r="621" s="21" customFormat="1" x14ac:dyDescent="0.2"/>
    <row r="622" s="21" customFormat="1" x14ac:dyDescent="0.2"/>
    <row r="623" s="21" customFormat="1" x14ac:dyDescent="0.2"/>
    <row r="624" s="21" customFormat="1" x14ac:dyDescent="0.2"/>
    <row r="625" s="21" customFormat="1" x14ac:dyDescent="0.2"/>
    <row r="626" s="21" customFormat="1" x14ac:dyDescent="0.2"/>
    <row r="627" s="21" customFormat="1" x14ac:dyDescent="0.2"/>
    <row r="628" s="21" customFormat="1" x14ac:dyDescent="0.2"/>
    <row r="629" s="21" customFormat="1" x14ac:dyDescent="0.2"/>
    <row r="630" s="21" customFormat="1" x14ac:dyDescent="0.2"/>
    <row r="631" s="21" customFormat="1" x14ac:dyDescent="0.2"/>
    <row r="632" s="21" customFormat="1" x14ac:dyDescent="0.2"/>
    <row r="633" s="21" customFormat="1" x14ac:dyDescent="0.2"/>
    <row r="634" s="21" customFormat="1" x14ac:dyDescent="0.2"/>
    <row r="635" s="21" customFormat="1" x14ac:dyDescent="0.2"/>
    <row r="636" s="21" customFormat="1" x14ac:dyDescent="0.2"/>
    <row r="637" s="21" customFormat="1" x14ac:dyDescent="0.2"/>
    <row r="638" s="21" customFormat="1" x14ac:dyDescent="0.2"/>
    <row r="639" s="21" customFormat="1" x14ac:dyDescent="0.2"/>
    <row r="640" s="21" customFormat="1" x14ac:dyDescent="0.2"/>
    <row r="641" s="21" customFormat="1" x14ac:dyDescent="0.2"/>
    <row r="642" s="21" customFormat="1" x14ac:dyDescent="0.2"/>
    <row r="643" s="21" customFormat="1" x14ac:dyDescent="0.2"/>
    <row r="644" s="21" customFormat="1" x14ac:dyDescent="0.2"/>
    <row r="645" s="21" customFormat="1" x14ac:dyDescent="0.2"/>
    <row r="646" s="21" customFormat="1" x14ac:dyDescent="0.2"/>
    <row r="647" s="21" customFormat="1" x14ac:dyDescent="0.2"/>
    <row r="648" s="21" customFormat="1" x14ac:dyDescent="0.2"/>
    <row r="649" s="21" customFormat="1" x14ac:dyDescent="0.2"/>
    <row r="650" s="21" customFormat="1" x14ac:dyDescent="0.2"/>
    <row r="651" s="21" customFormat="1" x14ac:dyDescent="0.2"/>
    <row r="652" s="21" customFormat="1" x14ac:dyDescent="0.2"/>
    <row r="653" s="21" customFormat="1" x14ac:dyDescent="0.2"/>
    <row r="654" s="21" customFormat="1" x14ac:dyDescent="0.2"/>
    <row r="655" s="21" customFormat="1" x14ac:dyDescent="0.2"/>
    <row r="656" s="21" customFormat="1" x14ac:dyDescent="0.2"/>
    <row r="657" s="21" customFormat="1" x14ac:dyDescent="0.2"/>
    <row r="658" s="21" customFormat="1" x14ac:dyDescent="0.2"/>
    <row r="659" s="21" customFormat="1" x14ac:dyDescent="0.2"/>
    <row r="660" s="21" customFormat="1" x14ac:dyDescent="0.2"/>
    <row r="661" s="21" customFormat="1" x14ac:dyDescent="0.2"/>
    <row r="662" s="21" customFormat="1" x14ac:dyDescent="0.2"/>
    <row r="663" s="21" customFormat="1" x14ac:dyDescent="0.2"/>
    <row r="664" s="21" customFormat="1" x14ac:dyDescent="0.2"/>
    <row r="665" s="21" customFormat="1" x14ac:dyDescent="0.2"/>
    <row r="666" s="21" customFormat="1" x14ac:dyDescent="0.2"/>
    <row r="667" s="21" customFormat="1" x14ac:dyDescent="0.2"/>
    <row r="668" s="21" customFormat="1" x14ac:dyDescent="0.2"/>
    <row r="669" s="21" customFormat="1" x14ac:dyDescent="0.2"/>
    <row r="670" s="21" customFormat="1" x14ac:dyDescent="0.2"/>
    <row r="671" s="21" customFormat="1" x14ac:dyDescent="0.2"/>
    <row r="672" s="21" customFormat="1" x14ac:dyDescent="0.2"/>
    <row r="673" s="21" customFormat="1" x14ac:dyDescent="0.2"/>
    <row r="674" s="21" customFormat="1" x14ac:dyDescent="0.2"/>
    <row r="675" s="21" customFormat="1" x14ac:dyDescent="0.2"/>
    <row r="676" s="21" customFormat="1" x14ac:dyDescent="0.2"/>
    <row r="677" s="21" customFormat="1" x14ac:dyDescent="0.2"/>
    <row r="678" s="21" customFormat="1" x14ac:dyDescent="0.2"/>
    <row r="679" s="21" customFormat="1" x14ac:dyDescent="0.2"/>
    <row r="680" s="21" customFormat="1" x14ac:dyDescent="0.2"/>
    <row r="681" s="21" customFormat="1" x14ac:dyDescent="0.2"/>
    <row r="682" s="21" customFormat="1" x14ac:dyDescent="0.2"/>
    <row r="683" s="21" customFormat="1" x14ac:dyDescent="0.2"/>
    <row r="684" s="21" customFormat="1" x14ac:dyDescent="0.2"/>
    <row r="685" s="21" customFormat="1" x14ac:dyDescent="0.2"/>
    <row r="686" s="21" customFormat="1" x14ac:dyDescent="0.2"/>
    <row r="687" s="21" customFormat="1" x14ac:dyDescent="0.2"/>
    <row r="688" s="21" customFormat="1" x14ac:dyDescent="0.2"/>
    <row r="689" s="21" customFormat="1" x14ac:dyDescent="0.2"/>
    <row r="690" s="21" customFormat="1" x14ac:dyDescent="0.2"/>
    <row r="691" s="21" customFormat="1" x14ac:dyDescent="0.2"/>
    <row r="692" s="21" customFormat="1" x14ac:dyDescent="0.2"/>
    <row r="693" s="21" customFormat="1" x14ac:dyDescent="0.2"/>
    <row r="694" s="21" customFormat="1" x14ac:dyDescent="0.2"/>
    <row r="695" s="21" customFormat="1" x14ac:dyDescent="0.2"/>
    <row r="696" s="21" customFormat="1" x14ac:dyDescent="0.2"/>
    <row r="697" s="21" customFormat="1" x14ac:dyDescent="0.2"/>
    <row r="698" s="21" customFormat="1" x14ac:dyDescent="0.2"/>
    <row r="699" s="21" customFormat="1" x14ac:dyDescent="0.2"/>
    <row r="700" s="21" customFormat="1" x14ac:dyDescent="0.2"/>
    <row r="701" s="21" customFormat="1" x14ac:dyDescent="0.2"/>
    <row r="702" s="21" customFormat="1" x14ac:dyDescent="0.2"/>
    <row r="703" s="21" customFormat="1" x14ac:dyDescent="0.2"/>
    <row r="704" s="21" customFormat="1" x14ac:dyDescent="0.2"/>
    <row r="705" s="21" customFormat="1" x14ac:dyDescent="0.2"/>
    <row r="706" s="21" customFormat="1" x14ac:dyDescent="0.2"/>
    <row r="707" s="21" customFormat="1" x14ac:dyDescent="0.2"/>
    <row r="708" s="21" customFormat="1" x14ac:dyDescent="0.2"/>
    <row r="709" s="21" customFormat="1" x14ac:dyDescent="0.2"/>
    <row r="710" s="21" customFormat="1" x14ac:dyDescent="0.2"/>
    <row r="711" s="21" customFormat="1" x14ac:dyDescent="0.2"/>
    <row r="712" s="21" customFormat="1" x14ac:dyDescent="0.2"/>
    <row r="713" s="21" customFormat="1" x14ac:dyDescent="0.2"/>
    <row r="714" s="21" customFormat="1" x14ac:dyDescent="0.2"/>
    <row r="715" s="21" customFormat="1" x14ac:dyDescent="0.2"/>
    <row r="716" s="21" customFormat="1" x14ac:dyDescent="0.2"/>
    <row r="717" s="21" customFormat="1" x14ac:dyDescent="0.2"/>
    <row r="718" s="21" customFormat="1" x14ac:dyDescent="0.2"/>
    <row r="719" s="21" customFormat="1" x14ac:dyDescent="0.2"/>
    <row r="720" s="21" customFormat="1" x14ac:dyDescent="0.2"/>
    <row r="721" s="21" customFormat="1" x14ac:dyDescent="0.2"/>
    <row r="722" s="21" customFormat="1" x14ac:dyDescent="0.2"/>
    <row r="723" s="21" customFormat="1" x14ac:dyDescent="0.2"/>
    <row r="724" s="21" customFormat="1" x14ac:dyDescent="0.2"/>
    <row r="725" s="21" customFormat="1" x14ac:dyDescent="0.2"/>
    <row r="726" s="21" customFormat="1" x14ac:dyDescent="0.2"/>
    <row r="727" s="21" customFormat="1" x14ac:dyDescent="0.2"/>
    <row r="728" s="21" customFormat="1" x14ac:dyDescent="0.2"/>
    <row r="729" s="21" customFormat="1" x14ac:dyDescent="0.2"/>
    <row r="730" s="21" customFormat="1" x14ac:dyDescent="0.2"/>
    <row r="731" s="21" customFormat="1" x14ac:dyDescent="0.2"/>
    <row r="732" s="21" customFormat="1" x14ac:dyDescent="0.2"/>
    <row r="733" s="21" customFormat="1" x14ac:dyDescent="0.2"/>
    <row r="734" s="21" customFormat="1" x14ac:dyDescent="0.2"/>
    <row r="735" s="21"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58"/>
  <sheetViews>
    <sheetView topLeftCell="A4" zoomScale="80" zoomScaleNormal="80" workbookViewId="0">
      <selection activeCell="D21" sqref="D21"/>
    </sheetView>
  </sheetViews>
  <sheetFormatPr baseColWidth="10" defaultColWidth="11.5703125" defaultRowHeight="12.75" x14ac:dyDescent="0.2"/>
  <cols>
    <col min="1" max="1" width="11.5703125" style="108"/>
    <col min="2" max="2" width="40.42578125" style="108" customWidth="1"/>
    <col min="3" max="3" width="74.85546875" style="108" hidden="1" customWidth="1"/>
    <col min="4" max="4" width="147.85546875" style="108" customWidth="1"/>
    <col min="5" max="5" width="26.140625" style="152" customWidth="1"/>
    <col min="6" max="10" width="11.5703125" style="108"/>
    <col min="11" max="258" width="11.42578125" style="21" customWidth="1"/>
    <col min="259" max="16384" width="11.5703125" style="108"/>
  </cols>
  <sheetData>
    <row r="1" spans="1:10" s="21" customFormat="1" x14ac:dyDescent="0.2">
      <c r="E1" s="88"/>
    </row>
    <row r="2" spans="1:10" x14ac:dyDescent="0.2">
      <c r="A2" s="21"/>
      <c r="B2" s="388" t="s">
        <v>198</v>
      </c>
      <c r="C2" s="388"/>
      <c r="D2" s="388"/>
      <c r="E2" s="388"/>
      <c r="F2" s="21"/>
      <c r="G2" s="21"/>
      <c r="H2" s="21"/>
      <c r="I2" s="21"/>
      <c r="J2" s="21"/>
    </row>
    <row r="3" spans="1:10" x14ac:dyDescent="0.2">
      <c r="A3" s="21"/>
      <c r="B3" s="132"/>
      <c r="C3" s="132"/>
      <c r="D3" s="132"/>
      <c r="E3" s="88"/>
      <c r="F3" s="21"/>
      <c r="G3" s="21"/>
      <c r="H3" s="21"/>
      <c r="I3" s="21"/>
      <c r="J3" s="21"/>
    </row>
    <row r="4" spans="1:10" x14ac:dyDescent="0.2">
      <c r="A4" s="21"/>
      <c r="B4" s="133"/>
      <c r="C4" s="134" t="s">
        <v>199</v>
      </c>
      <c r="D4" s="134" t="s">
        <v>200</v>
      </c>
      <c r="E4" s="88"/>
      <c r="F4" s="21"/>
      <c r="G4" s="21"/>
      <c r="H4" s="21"/>
      <c r="I4" s="21"/>
      <c r="J4" s="21"/>
    </row>
    <row r="5" spans="1:10" ht="22.15" customHeight="1" x14ac:dyDescent="0.2">
      <c r="A5" s="135" t="s">
        <v>201</v>
      </c>
      <c r="B5" s="136" t="s">
        <v>202</v>
      </c>
      <c r="C5" s="137" t="s">
        <v>203</v>
      </c>
      <c r="D5" s="138" t="s">
        <v>150</v>
      </c>
      <c r="E5" s="139">
        <v>0.2</v>
      </c>
      <c r="F5" s="21"/>
      <c r="G5" s="21"/>
      <c r="H5" s="21"/>
      <c r="I5" s="21"/>
      <c r="J5" s="21"/>
    </row>
    <row r="6" spans="1:10" ht="20.45" customHeight="1" x14ac:dyDescent="0.2">
      <c r="A6" s="135" t="s">
        <v>204</v>
      </c>
      <c r="B6" s="140" t="s">
        <v>204</v>
      </c>
      <c r="C6" s="141" t="s">
        <v>205</v>
      </c>
      <c r="D6" s="142" t="s">
        <v>206</v>
      </c>
      <c r="E6" s="139">
        <v>0.4</v>
      </c>
      <c r="F6" s="21"/>
      <c r="G6" s="21"/>
      <c r="H6" s="21"/>
      <c r="I6" s="21"/>
      <c r="J6" s="21"/>
    </row>
    <row r="7" spans="1:10" ht="21" customHeight="1" x14ac:dyDescent="0.2">
      <c r="A7" s="135" t="s">
        <v>207</v>
      </c>
      <c r="B7" s="143" t="s">
        <v>208</v>
      </c>
      <c r="C7" s="141" t="s">
        <v>209</v>
      </c>
      <c r="D7" s="142" t="s">
        <v>139</v>
      </c>
      <c r="E7" s="139">
        <v>0.6</v>
      </c>
      <c r="F7" s="21"/>
      <c r="G7" s="21"/>
      <c r="H7" s="21"/>
      <c r="I7" s="21"/>
      <c r="J7" s="21"/>
    </row>
    <row r="8" spans="1:10" ht="19.899999999999999" customHeight="1" x14ac:dyDescent="0.2">
      <c r="A8" s="135" t="s">
        <v>210</v>
      </c>
      <c r="B8" s="144" t="s">
        <v>211</v>
      </c>
      <c r="C8" s="141" t="s">
        <v>212</v>
      </c>
      <c r="D8" s="142" t="s">
        <v>147</v>
      </c>
      <c r="E8" s="139">
        <v>0.8</v>
      </c>
      <c r="F8" s="21"/>
      <c r="G8" s="21"/>
      <c r="H8" s="21"/>
      <c r="I8" s="21"/>
      <c r="J8" s="21"/>
    </row>
    <row r="9" spans="1:10" ht="20.45" customHeight="1" x14ac:dyDescent="0.2">
      <c r="A9" s="135" t="s">
        <v>213</v>
      </c>
      <c r="B9" s="145" t="s">
        <v>214</v>
      </c>
      <c r="C9" s="141" t="s">
        <v>215</v>
      </c>
      <c r="D9" s="142" t="s">
        <v>216</v>
      </c>
      <c r="E9" s="139">
        <v>1</v>
      </c>
      <c r="F9" s="21"/>
      <c r="G9" s="21"/>
      <c r="H9" s="21"/>
      <c r="I9" s="21"/>
      <c r="J9" s="21"/>
    </row>
    <row r="10" spans="1:10" x14ac:dyDescent="0.2">
      <c r="A10" s="135"/>
      <c r="B10" s="135"/>
      <c r="C10" s="146"/>
      <c r="D10" s="146"/>
      <c r="E10" s="88"/>
      <c r="F10" s="21"/>
      <c r="G10" s="21"/>
      <c r="H10" s="21"/>
      <c r="I10" s="21"/>
      <c r="J10" s="21"/>
    </row>
    <row r="11" spans="1:10" x14ac:dyDescent="0.2">
      <c r="A11" s="135"/>
      <c r="B11" s="133"/>
      <c r="C11" s="134" t="s">
        <v>199</v>
      </c>
      <c r="D11" s="134" t="s">
        <v>217</v>
      </c>
      <c r="E11" s="88"/>
      <c r="F11" s="21"/>
      <c r="G11" s="21"/>
      <c r="H11" s="21"/>
      <c r="I11" s="21"/>
      <c r="J11" s="21"/>
    </row>
    <row r="12" spans="1:10" ht="21.6" customHeight="1" x14ac:dyDescent="0.2">
      <c r="A12" s="135"/>
      <c r="B12" s="136" t="s">
        <v>202</v>
      </c>
      <c r="C12" s="137" t="s">
        <v>203</v>
      </c>
      <c r="D12" s="101" t="s">
        <v>218</v>
      </c>
      <c r="E12" s="139">
        <v>0.2</v>
      </c>
      <c r="F12" s="21"/>
      <c r="G12" s="21"/>
      <c r="H12" s="21"/>
      <c r="I12" s="21"/>
      <c r="J12" s="21"/>
    </row>
    <row r="13" spans="1:10" ht="19.149999999999999" customHeight="1" x14ac:dyDescent="0.2">
      <c r="A13" s="135"/>
      <c r="B13" s="140" t="s">
        <v>204</v>
      </c>
      <c r="C13" s="141" t="s">
        <v>205</v>
      </c>
      <c r="D13" s="101" t="s">
        <v>219</v>
      </c>
      <c r="E13" s="139">
        <v>0.4</v>
      </c>
      <c r="F13" s="21"/>
      <c r="G13" s="21"/>
      <c r="H13" s="21"/>
      <c r="I13" s="21"/>
      <c r="J13" s="21"/>
    </row>
    <row r="14" spans="1:10" ht="19.899999999999999" customHeight="1" x14ac:dyDescent="0.2">
      <c r="A14" s="135"/>
      <c r="B14" s="143" t="s">
        <v>208</v>
      </c>
      <c r="C14" s="141" t="s">
        <v>209</v>
      </c>
      <c r="D14" s="101" t="s">
        <v>220</v>
      </c>
      <c r="E14" s="139">
        <v>0.6</v>
      </c>
      <c r="F14" s="21"/>
      <c r="G14" s="21"/>
      <c r="H14" s="21"/>
      <c r="I14" s="21"/>
      <c r="J14" s="21"/>
    </row>
    <row r="15" spans="1:10" ht="19.899999999999999" customHeight="1" x14ac:dyDescent="0.2">
      <c r="A15" s="135"/>
      <c r="B15" s="144" t="s">
        <v>211</v>
      </c>
      <c r="C15" s="141" t="s">
        <v>212</v>
      </c>
      <c r="D15" s="101" t="s">
        <v>221</v>
      </c>
      <c r="E15" s="139">
        <v>0.8</v>
      </c>
      <c r="F15" s="21"/>
      <c r="G15" s="21"/>
      <c r="H15" s="21"/>
      <c r="I15" s="21"/>
      <c r="J15" s="21"/>
    </row>
    <row r="16" spans="1:10" ht="22.15" customHeight="1" x14ac:dyDescent="0.2">
      <c r="A16" s="135"/>
      <c r="B16" s="145" t="s">
        <v>214</v>
      </c>
      <c r="C16" s="141" t="s">
        <v>215</v>
      </c>
      <c r="D16" s="101" t="s">
        <v>222</v>
      </c>
      <c r="E16" s="139">
        <v>1</v>
      </c>
      <c r="F16" s="21"/>
      <c r="G16" s="21"/>
      <c r="H16" s="21"/>
      <c r="I16" s="21"/>
      <c r="J16" s="21"/>
    </row>
    <row r="17" spans="1:10" x14ac:dyDescent="0.2">
      <c r="A17" s="135"/>
      <c r="B17" s="135"/>
      <c r="C17" s="146"/>
      <c r="D17" s="146"/>
      <c r="E17" s="88"/>
      <c r="F17" s="21"/>
      <c r="G17" s="21"/>
      <c r="H17" s="21"/>
      <c r="I17" s="21"/>
      <c r="J17" s="21"/>
    </row>
    <row r="18" spans="1:10" x14ac:dyDescent="0.2">
      <c r="A18" s="135"/>
      <c r="B18" s="147"/>
      <c r="C18" s="147"/>
      <c r="D18" s="147"/>
      <c r="E18" s="88"/>
      <c r="F18" s="21"/>
      <c r="G18" s="21"/>
      <c r="H18" s="21"/>
      <c r="I18" s="21"/>
      <c r="J18" s="21"/>
    </row>
    <row r="19" spans="1:10" x14ac:dyDescent="0.2">
      <c r="A19" s="135"/>
      <c r="B19" s="133"/>
      <c r="C19" s="134" t="s">
        <v>199</v>
      </c>
      <c r="D19" s="134" t="s">
        <v>146</v>
      </c>
      <c r="E19" s="88"/>
      <c r="F19" s="21"/>
      <c r="G19" s="21"/>
      <c r="H19" s="21"/>
      <c r="I19" s="21"/>
      <c r="J19" s="21"/>
    </row>
    <row r="20" spans="1:10" ht="22.9" customHeight="1" x14ac:dyDescent="0.2">
      <c r="A20" s="135"/>
      <c r="B20" s="136" t="s">
        <v>202</v>
      </c>
      <c r="C20" s="137" t="s">
        <v>203</v>
      </c>
      <c r="D20" s="101" t="s">
        <v>223</v>
      </c>
      <c r="E20" s="139">
        <v>0.2</v>
      </c>
      <c r="F20" s="21"/>
      <c r="G20" s="21"/>
      <c r="H20" s="21"/>
      <c r="I20" s="21"/>
      <c r="J20" s="21"/>
    </row>
    <row r="21" spans="1:10" ht="22.15" customHeight="1" x14ac:dyDescent="0.2">
      <c r="A21" s="135"/>
      <c r="B21" s="140" t="s">
        <v>204</v>
      </c>
      <c r="C21" s="141" t="s">
        <v>205</v>
      </c>
      <c r="D21" s="101" t="s">
        <v>166</v>
      </c>
      <c r="E21" s="139">
        <v>0.4</v>
      </c>
      <c r="F21" s="21"/>
      <c r="G21" s="21"/>
      <c r="H21" s="21"/>
      <c r="I21" s="21"/>
      <c r="J21" s="21"/>
    </row>
    <row r="22" spans="1:10" ht="22.15" customHeight="1" x14ac:dyDescent="0.2">
      <c r="A22" s="135"/>
      <c r="B22" s="143" t="s">
        <v>208</v>
      </c>
      <c r="C22" s="141" t="s">
        <v>209</v>
      </c>
      <c r="D22" s="101" t="s">
        <v>224</v>
      </c>
      <c r="E22" s="139">
        <v>0.6</v>
      </c>
      <c r="F22" s="21"/>
      <c r="G22" s="21"/>
      <c r="H22" s="21"/>
      <c r="I22" s="21"/>
      <c r="J22" s="21"/>
    </row>
    <row r="23" spans="1:10" ht="19.149999999999999" customHeight="1" x14ac:dyDescent="0.2">
      <c r="A23" s="135"/>
      <c r="B23" s="144" t="s">
        <v>211</v>
      </c>
      <c r="C23" s="141" t="s">
        <v>212</v>
      </c>
      <c r="D23" s="101" t="s">
        <v>168</v>
      </c>
      <c r="E23" s="139">
        <v>0.8</v>
      </c>
      <c r="F23" s="21"/>
      <c r="G23" s="21"/>
      <c r="H23" s="21"/>
      <c r="I23" s="21"/>
      <c r="J23" s="21"/>
    </row>
    <row r="24" spans="1:10" ht="21.6" customHeight="1" x14ac:dyDescent="0.2">
      <c r="A24" s="135"/>
      <c r="B24" s="145" t="s">
        <v>214</v>
      </c>
      <c r="C24" s="141" t="s">
        <v>215</v>
      </c>
      <c r="D24" s="101" t="s">
        <v>225</v>
      </c>
      <c r="E24" s="139">
        <v>1</v>
      </c>
      <c r="F24" s="21"/>
      <c r="G24" s="21"/>
      <c r="H24" s="21"/>
      <c r="I24" s="21"/>
      <c r="J24" s="21"/>
    </row>
    <row r="25" spans="1:10" x14ac:dyDescent="0.2">
      <c r="A25" s="135"/>
      <c r="B25" s="147"/>
      <c r="C25" s="147"/>
      <c r="D25" s="147"/>
      <c r="E25" s="88"/>
      <c r="F25" s="21"/>
      <c r="G25" s="21"/>
      <c r="H25" s="21"/>
      <c r="I25" s="21"/>
      <c r="J25" s="21"/>
    </row>
    <row r="26" spans="1:10" x14ac:dyDescent="0.2">
      <c r="A26" s="135"/>
      <c r="B26" s="147"/>
      <c r="C26" s="147"/>
      <c r="D26" s="147"/>
      <c r="E26" s="88"/>
      <c r="F26" s="21"/>
      <c r="G26" s="21"/>
      <c r="H26" s="21"/>
      <c r="I26" s="21"/>
      <c r="J26" s="21"/>
    </row>
    <row r="27" spans="1:10" x14ac:dyDescent="0.2">
      <c r="A27" s="135"/>
      <c r="B27" s="133"/>
      <c r="C27" s="134" t="s">
        <v>199</v>
      </c>
      <c r="D27" s="134" t="s">
        <v>226</v>
      </c>
      <c r="E27" s="88"/>
      <c r="F27" s="21"/>
      <c r="G27" s="21"/>
      <c r="H27" s="21"/>
      <c r="I27" s="21"/>
      <c r="J27" s="21"/>
    </row>
    <row r="28" spans="1:10" ht="21.6" customHeight="1" x14ac:dyDescent="0.2">
      <c r="A28" s="135"/>
      <c r="B28" s="136" t="s">
        <v>202</v>
      </c>
      <c r="C28" s="137" t="s">
        <v>203</v>
      </c>
      <c r="D28" s="101" t="s">
        <v>227</v>
      </c>
      <c r="E28" s="139">
        <v>0.2</v>
      </c>
      <c r="F28" s="21"/>
      <c r="G28" s="21"/>
      <c r="H28" s="21"/>
      <c r="I28" s="21"/>
      <c r="J28" s="21"/>
    </row>
    <row r="29" spans="1:10" ht="65.25" customHeight="1" x14ac:dyDescent="0.2">
      <c r="A29" s="135"/>
      <c r="B29" s="140" t="s">
        <v>204</v>
      </c>
      <c r="C29" s="141" t="s">
        <v>205</v>
      </c>
      <c r="D29" s="101" t="s">
        <v>228</v>
      </c>
      <c r="E29" s="139">
        <v>0.4</v>
      </c>
      <c r="F29" s="21"/>
      <c r="G29" s="21"/>
      <c r="H29" s="21"/>
      <c r="I29" s="21"/>
      <c r="J29" s="21"/>
    </row>
    <row r="30" spans="1:10" ht="57" customHeight="1" x14ac:dyDescent="0.2">
      <c r="A30" s="135"/>
      <c r="B30" s="143" t="s">
        <v>208</v>
      </c>
      <c r="C30" s="141" t="s">
        <v>209</v>
      </c>
      <c r="D30" s="101" t="s">
        <v>229</v>
      </c>
      <c r="E30" s="139">
        <v>0.6</v>
      </c>
      <c r="F30" s="21"/>
      <c r="G30" s="21"/>
      <c r="H30" s="21"/>
      <c r="I30" s="21"/>
      <c r="J30" s="21"/>
    </row>
    <row r="31" spans="1:10" ht="66.75" customHeight="1" x14ac:dyDescent="0.2">
      <c r="A31" s="135"/>
      <c r="B31" s="144" t="s">
        <v>211</v>
      </c>
      <c r="C31" s="141" t="s">
        <v>212</v>
      </c>
      <c r="D31" s="101" t="s">
        <v>230</v>
      </c>
      <c r="E31" s="139">
        <v>0.8</v>
      </c>
      <c r="F31" s="21"/>
      <c r="G31" s="21"/>
      <c r="H31" s="21"/>
      <c r="I31" s="21"/>
      <c r="J31" s="21"/>
    </row>
    <row r="32" spans="1:10" ht="79.5" customHeight="1" x14ac:dyDescent="0.2">
      <c r="A32" s="135"/>
      <c r="B32" s="145" t="s">
        <v>214</v>
      </c>
      <c r="C32" s="141" t="s">
        <v>215</v>
      </c>
      <c r="D32" s="101" t="s">
        <v>231</v>
      </c>
      <c r="E32" s="139">
        <v>1</v>
      </c>
      <c r="F32" s="21"/>
      <c r="G32" s="21"/>
      <c r="H32" s="21"/>
      <c r="I32" s="21"/>
      <c r="J32" s="21"/>
    </row>
    <row r="33" spans="1:10" x14ac:dyDescent="0.2">
      <c r="A33" s="135"/>
      <c r="B33" s="135"/>
      <c r="C33" s="135" t="s">
        <v>232</v>
      </c>
      <c r="D33" s="135" t="s">
        <v>233</v>
      </c>
      <c r="E33" s="88"/>
      <c r="F33" s="21"/>
      <c r="G33" s="21"/>
      <c r="H33" s="21"/>
      <c r="I33" s="21"/>
      <c r="J33" s="21"/>
    </row>
    <row r="34" spans="1:10" x14ac:dyDescent="0.2">
      <c r="A34" s="135"/>
      <c r="B34" s="135"/>
      <c r="C34" s="135"/>
      <c r="D34" s="135"/>
      <c r="E34" s="88"/>
      <c r="F34" s="21"/>
      <c r="G34" s="21"/>
      <c r="H34" s="21"/>
      <c r="I34" s="21"/>
      <c r="J34" s="21"/>
    </row>
    <row r="35" spans="1:10" x14ac:dyDescent="0.2">
      <c r="A35" s="135"/>
      <c r="B35" s="135"/>
      <c r="C35" s="135"/>
      <c r="D35" s="135"/>
      <c r="E35" s="88"/>
      <c r="F35" s="21"/>
      <c r="G35" s="21"/>
      <c r="H35" s="21"/>
      <c r="I35" s="21"/>
      <c r="J35" s="21"/>
    </row>
    <row r="36" spans="1:10" x14ac:dyDescent="0.2">
      <c r="A36" s="135"/>
      <c r="B36" s="133"/>
      <c r="C36" s="134" t="s">
        <v>199</v>
      </c>
      <c r="D36" s="134" t="s">
        <v>234</v>
      </c>
      <c r="E36" s="88"/>
      <c r="F36" s="21"/>
      <c r="G36" s="21"/>
      <c r="H36" s="21"/>
      <c r="I36" s="21"/>
      <c r="J36" s="21"/>
    </row>
    <row r="37" spans="1:10" ht="25.5" x14ac:dyDescent="0.2">
      <c r="A37" s="135"/>
      <c r="B37" s="136" t="s">
        <v>202</v>
      </c>
      <c r="C37" s="137" t="s">
        <v>203</v>
      </c>
      <c r="D37" s="148" t="s">
        <v>235</v>
      </c>
      <c r="E37" s="139">
        <v>0.2</v>
      </c>
      <c r="F37" s="21"/>
      <c r="G37" s="21"/>
      <c r="H37" s="21"/>
      <c r="I37" s="21"/>
      <c r="J37" s="21"/>
    </row>
    <row r="38" spans="1:10" ht="25.5" x14ac:dyDescent="0.2">
      <c r="A38" s="135"/>
      <c r="B38" s="140" t="s">
        <v>204</v>
      </c>
      <c r="C38" s="141" t="s">
        <v>205</v>
      </c>
      <c r="D38" s="148" t="s">
        <v>236</v>
      </c>
      <c r="E38" s="139">
        <v>0.4</v>
      </c>
      <c r="F38" s="21"/>
      <c r="G38" s="21"/>
      <c r="H38" s="21"/>
      <c r="I38" s="21"/>
      <c r="J38" s="21"/>
    </row>
    <row r="39" spans="1:10" ht="25.5" x14ac:dyDescent="0.2">
      <c r="A39" s="135"/>
      <c r="B39" s="143" t="s">
        <v>208</v>
      </c>
      <c r="C39" s="141" t="s">
        <v>209</v>
      </c>
      <c r="D39" s="148" t="s">
        <v>237</v>
      </c>
      <c r="E39" s="139">
        <v>0.6</v>
      </c>
      <c r="F39" s="21"/>
      <c r="G39" s="21"/>
      <c r="H39" s="21"/>
      <c r="I39" s="21"/>
      <c r="J39" s="21"/>
    </row>
    <row r="40" spans="1:10" ht="25.5" x14ac:dyDescent="0.2">
      <c r="A40" s="135"/>
      <c r="B40" s="144" t="s">
        <v>211</v>
      </c>
      <c r="C40" s="141" t="s">
        <v>212</v>
      </c>
      <c r="D40" s="148" t="s">
        <v>238</v>
      </c>
      <c r="E40" s="139">
        <v>0.8</v>
      </c>
      <c r="F40" s="21"/>
      <c r="G40" s="21"/>
      <c r="H40" s="21"/>
      <c r="I40" s="21"/>
      <c r="J40" s="21"/>
    </row>
    <row r="41" spans="1:10" ht="25.5" x14ac:dyDescent="0.2">
      <c r="A41" s="135"/>
      <c r="B41" s="145" t="s">
        <v>214</v>
      </c>
      <c r="C41" s="141" t="s">
        <v>215</v>
      </c>
      <c r="D41" s="148" t="s">
        <v>239</v>
      </c>
      <c r="E41" s="139">
        <v>1</v>
      </c>
      <c r="F41" s="21"/>
      <c r="G41" s="21"/>
      <c r="H41" s="21"/>
      <c r="I41" s="21"/>
      <c r="J41" s="21"/>
    </row>
    <row r="42" spans="1:10" x14ac:dyDescent="0.2">
      <c r="A42" s="135"/>
      <c r="B42" s="135"/>
      <c r="C42" s="135"/>
      <c r="D42" s="135"/>
      <c r="E42" s="88"/>
      <c r="F42" s="21"/>
      <c r="G42" s="21"/>
      <c r="H42" s="21"/>
      <c r="I42" s="21"/>
      <c r="J42" s="21"/>
    </row>
    <row r="43" spans="1:10" ht="56.25" customHeight="1" x14ac:dyDescent="0.2">
      <c r="A43" s="135"/>
      <c r="B43" s="135"/>
      <c r="C43" s="135"/>
      <c r="D43" s="134" t="s">
        <v>162</v>
      </c>
      <c r="E43" s="88"/>
      <c r="F43" s="21"/>
      <c r="G43" s="21"/>
      <c r="H43" s="21"/>
      <c r="I43" s="21"/>
      <c r="J43" s="21"/>
    </row>
    <row r="44" spans="1:10" ht="94.5" customHeight="1" x14ac:dyDescent="0.2">
      <c r="A44" s="135"/>
      <c r="B44" s="144" t="s">
        <v>211</v>
      </c>
      <c r="C44" s="135"/>
      <c r="D44" s="142" t="s">
        <v>240</v>
      </c>
      <c r="E44" s="139">
        <v>0.8</v>
      </c>
      <c r="F44" s="21"/>
      <c r="G44" s="21"/>
      <c r="H44" s="21"/>
      <c r="I44" s="21"/>
      <c r="J44" s="21"/>
    </row>
    <row r="45" spans="1:10" ht="105.75" customHeight="1" x14ac:dyDescent="0.2">
      <c r="A45" s="135"/>
      <c r="B45" s="145" t="s">
        <v>214</v>
      </c>
      <c r="C45" s="146"/>
      <c r="D45" s="142" t="s">
        <v>241</v>
      </c>
      <c r="E45" s="139">
        <v>1</v>
      </c>
      <c r="F45" s="21"/>
      <c r="G45" s="21"/>
      <c r="H45" s="21"/>
      <c r="I45" s="21"/>
      <c r="J45" s="21"/>
    </row>
    <row r="46" spans="1:10" x14ac:dyDescent="0.2">
      <c r="A46" s="135"/>
      <c r="B46" s="149"/>
      <c r="C46" s="149"/>
      <c r="D46" s="149"/>
      <c r="E46" s="88"/>
      <c r="F46" s="21"/>
      <c r="G46" s="21"/>
      <c r="H46" s="21"/>
      <c r="I46" s="21"/>
      <c r="J46" s="21"/>
    </row>
    <row r="47" spans="1:10" x14ac:dyDescent="0.2">
      <c r="A47" s="135"/>
      <c r="B47" s="149"/>
      <c r="C47" s="149"/>
      <c r="D47" s="149"/>
      <c r="E47" s="88"/>
      <c r="F47" s="21"/>
      <c r="G47" s="21"/>
      <c r="H47" s="21"/>
      <c r="I47" s="21"/>
      <c r="J47" s="21"/>
    </row>
    <row r="48" spans="1:10" x14ac:dyDescent="0.2">
      <c r="A48" s="135"/>
      <c r="B48" s="135"/>
      <c r="C48" s="146"/>
      <c r="D48" s="146"/>
      <c r="E48" s="88"/>
      <c r="F48" s="21"/>
      <c r="G48" s="21"/>
      <c r="H48" s="21"/>
      <c r="I48" s="21"/>
      <c r="J48" s="21"/>
    </row>
    <row r="49" spans="1:10" ht="46.5" customHeight="1" x14ac:dyDescent="0.2">
      <c r="A49" s="135"/>
      <c r="B49" s="135"/>
      <c r="C49" s="135"/>
      <c r="D49" s="134" t="s">
        <v>242</v>
      </c>
      <c r="E49" s="88"/>
      <c r="F49" s="21"/>
      <c r="G49" s="21"/>
      <c r="H49" s="21"/>
      <c r="I49" s="21"/>
      <c r="J49" s="21"/>
    </row>
    <row r="50" spans="1:10" ht="90" customHeight="1" x14ac:dyDescent="0.2">
      <c r="A50" s="135"/>
      <c r="B50" s="144" t="s">
        <v>211</v>
      </c>
      <c r="C50" s="135"/>
      <c r="D50" s="142" t="s">
        <v>154</v>
      </c>
      <c r="E50" s="139">
        <v>0.8</v>
      </c>
      <c r="F50" s="21"/>
      <c r="G50" s="21"/>
      <c r="H50" s="21"/>
      <c r="I50" s="21"/>
      <c r="J50" s="21"/>
    </row>
    <row r="51" spans="1:10" x14ac:dyDescent="0.2">
      <c r="A51" s="135"/>
      <c r="B51" s="145" t="s">
        <v>214</v>
      </c>
      <c r="C51" s="146"/>
      <c r="D51" s="142" t="s">
        <v>243</v>
      </c>
      <c r="E51" s="139">
        <v>1</v>
      </c>
      <c r="F51" s="21"/>
      <c r="G51" s="21"/>
      <c r="H51" s="21"/>
      <c r="I51" s="21"/>
      <c r="J51" s="21"/>
    </row>
    <row r="52" spans="1:10" x14ac:dyDescent="0.2">
      <c r="A52" s="135"/>
      <c r="B52" s="135"/>
      <c r="C52" s="146"/>
      <c r="D52" s="146"/>
      <c r="E52" s="88"/>
      <c r="F52" s="21"/>
      <c r="G52" s="21"/>
      <c r="H52" s="21"/>
      <c r="I52" s="21"/>
      <c r="J52" s="21"/>
    </row>
    <row r="53" spans="1:10" x14ac:dyDescent="0.2">
      <c r="A53" s="135"/>
      <c r="B53" s="135"/>
      <c r="C53" s="146"/>
      <c r="D53" s="146"/>
      <c r="E53" s="88"/>
      <c r="F53" s="21"/>
      <c r="G53" s="21"/>
      <c r="H53" s="21"/>
      <c r="I53" s="21"/>
      <c r="J53" s="21"/>
    </row>
    <row r="54" spans="1:10" x14ac:dyDescent="0.2">
      <c r="A54" s="135"/>
      <c r="B54" s="135"/>
      <c r="C54" s="146"/>
      <c r="D54" s="146"/>
      <c r="E54" s="88"/>
      <c r="F54" s="21"/>
      <c r="G54" s="21"/>
      <c r="H54" s="21"/>
      <c r="I54" s="21"/>
      <c r="J54" s="21"/>
    </row>
    <row r="55" spans="1:10" x14ac:dyDescent="0.2">
      <c r="A55" s="135"/>
      <c r="B55" s="135"/>
      <c r="C55" s="146"/>
      <c r="D55" s="146"/>
      <c r="E55" s="88"/>
      <c r="F55" s="21"/>
      <c r="G55" s="21"/>
      <c r="H55" s="21"/>
      <c r="I55" s="21"/>
      <c r="J55" s="21"/>
    </row>
    <row r="56" spans="1:10" x14ac:dyDescent="0.2">
      <c r="A56" s="135"/>
      <c r="B56" s="135"/>
      <c r="C56" s="146"/>
      <c r="D56" s="146"/>
      <c r="E56" s="88"/>
      <c r="F56" s="21"/>
      <c r="G56" s="21"/>
      <c r="H56" s="21"/>
      <c r="I56" s="21"/>
      <c r="J56" s="21"/>
    </row>
    <row r="57" spans="1:10" x14ac:dyDescent="0.2">
      <c r="A57" s="135"/>
      <c r="B57" s="135"/>
      <c r="C57" s="146"/>
      <c r="D57" s="146"/>
      <c r="E57" s="88"/>
      <c r="F57" s="21"/>
      <c r="G57" s="21"/>
      <c r="H57" s="21"/>
      <c r="I57" s="21"/>
      <c r="J57" s="21"/>
    </row>
    <row r="58" spans="1:10" x14ac:dyDescent="0.2">
      <c r="A58" s="135"/>
      <c r="B58" s="135"/>
      <c r="C58" s="146"/>
      <c r="D58" s="146"/>
      <c r="E58" s="88"/>
      <c r="F58" s="21"/>
      <c r="G58" s="21"/>
      <c r="H58" s="21"/>
      <c r="I58" s="21"/>
      <c r="J58" s="21"/>
    </row>
    <row r="59" spans="1:10" x14ac:dyDescent="0.2">
      <c r="A59" s="135"/>
      <c r="B59" s="135"/>
      <c r="C59" s="146"/>
      <c r="D59" s="146"/>
      <c r="E59" s="88"/>
      <c r="F59" s="21"/>
      <c r="G59" s="21"/>
      <c r="H59" s="21"/>
      <c r="I59" s="21"/>
      <c r="J59" s="21"/>
    </row>
    <row r="60" spans="1:10" x14ac:dyDescent="0.2">
      <c r="A60" s="135"/>
      <c r="B60" s="135"/>
      <c r="C60" s="146"/>
      <c r="D60" s="146"/>
      <c r="E60" s="88"/>
      <c r="F60" s="21"/>
      <c r="G60" s="21"/>
      <c r="H60" s="21"/>
      <c r="I60" s="21"/>
      <c r="J60" s="21"/>
    </row>
    <row r="61" spans="1:10" x14ac:dyDescent="0.2">
      <c r="A61" s="135"/>
      <c r="B61" s="135"/>
      <c r="C61" s="146"/>
      <c r="D61" s="146"/>
      <c r="E61" s="88"/>
      <c r="F61" s="21"/>
      <c r="G61" s="21"/>
      <c r="H61" s="21"/>
      <c r="I61" s="21"/>
      <c r="J61" s="21"/>
    </row>
    <row r="62" spans="1:10" x14ac:dyDescent="0.2">
      <c r="A62" s="135"/>
      <c r="B62" s="135"/>
      <c r="C62" s="146"/>
      <c r="D62" s="146"/>
      <c r="E62" s="88"/>
      <c r="F62" s="21"/>
      <c r="G62" s="21"/>
      <c r="H62" s="21"/>
      <c r="I62" s="21"/>
      <c r="J62" s="21"/>
    </row>
    <row r="63" spans="1:10" x14ac:dyDescent="0.2">
      <c r="A63" s="135"/>
      <c r="B63" s="135"/>
      <c r="C63" s="146"/>
      <c r="D63" s="146"/>
      <c r="E63" s="88"/>
      <c r="F63" s="21"/>
      <c r="G63" s="21"/>
      <c r="H63" s="21"/>
      <c r="I63" s="21"/>
      <c r="J63" s="21"/>
    </row>
    <row r="64" spans="1:10" x14ac:dyDescent="0.2">
      <c r="A64" s="135"/>
      <c r="B64" s="135"/>
      <c r="C64" s="146"/>
      <c r="D64" s="146"/>
      <c r="E64" s="88"/>
      <c r="F64" s="21"/>
      <c r="G64" s="21"/>
      <c r="H64" s="21"/>
      <c r="I64" s="21"/>
      <c r="J64" s="21"/>
    </row>
    <row r="65" spans="1:10" x14ac:dyDescent="0.2">
      <c r="A65" s="135"/>
      <c r="B65" s="135"/>
      <c r="C65" s="146"/>
      <c r="D65" s="146"/>
      <c r="E65" s="88"/>
      <c r="F65" s="21"/>
      <c r="G65" s="21"/>
      <c r="H65" s="21"/>
      <c r="I65" s="21"/>
      <c r="J65" s="21"/>
    </row>
    <row r="66" spans="1:10" x14ac:dyDescent="0.2">
      <c r="A66" s="135"/>
      <c r="B66" s="135"/>
      <c r="C66" s="146"/>
      <c r="D66" s="146"/>
      <c r="E66" s="88"/>
      <c r="F66" s="21"/>
      <c r="G66" s="21"/>
      <c r="H66" s="21"/>
      <c r="I66" s="21"/>
      <c r="J66" s="21"/>
    </row>
    <row r="67" spans="1:10" x14ac:dyDescent="0.2">
      <c r="A67" s="135"/>
      <c r="B67" s="135"/>
      <c r="C67" s="146"/>
      <c r="D67" s="146"/>
      <c r="E67" s="88"/>
      <c r="F67" s="21"/>
      <c r="G67" s="21"/>
      <c r="H67" s="21"/>
      <c r="I67" s="21"/>
      <c r="J67" s="21"/>
    </row>
    <row r="68" spans="1:10" x14ac:dyDescent="0.2">
      <c r="A68" s="135"/>
      <c r="B68" s="135"/>
      <c r="C68" s="146"/>
      <c r="D68" s="146"/>
      <c r="E68" s="88"/>
      <c r="F68" s="21"/>
      <c r="G68" s="21"/>
      <c r="H68" s="21"/>
      <c r="I68" s="21"/>
      <c r="J68" s="21"/>
    </row>
    <row r="69" spans="1:10" x14ac:dyDescent="0.2">
      <c r="A69" s="135"/>
      <c r="B69" s="135"/>
      <c r="C69" s="146"/>
      <c r="D69" s="146"/>
      <c r="E69" s="88"/>
      <c r="F69" s="21"/>
      <c r="G69" s="21"/>
      <c r="H69" s="21"/>
      <c r="I69" s="21"/>
      <c r="J69" s="21"/>
    </row>
    <row r="70" spans="1:10" x14ac:dyDescent="0.2">
      <c r="A70" s="135"/>
      <c r="B70" s="135"/>
      <c r="C70" s="146"/>
      <c r="D70" s="146"/>
      <c r="E70" s="88"/>
      <c r="F70" s="21"/>
      <c r="G70" s="21"/>
      <c r="H70" s="21"/>
      <c r="I70" s="21"/>
      <c r="J70" s="21"/>
    </row>
    <row r="71" spans="1:10" x14ac:dyDescent="0.2">
      <c r="A71" s="135"/>
      <c r="B71" s="135"/>
      <c r="C71" s="146"/>
      <c r="D71" s="146"/>
      <c r="E71" s="88"/>
      <c r="F71" s="21"/>
      <c r="G71" s="21"/>
      <c r="H71" s="21"/>
      <c r="I71" s="21"/>
      <c r="J71" s="21"/>
    </row>
    <row r="72" spans="1:10" x14ac:dyDescent="0.2">
      <c r="A72" s="135"/>
      <c r="B72" s="135"/>
      <c r="C72" s="146"/>
      <c r="D72" s="146"/>
      <c r="E72" s="88"/>
      <c r="F72" s="21"/>
      <c r="G72" s="21"/>
      <c r="H72" s="21"/>
      <c r="I72" s="21"/>
      <c r="J72" s="21"/>
    </row>
    <row r="73" spans="1:10" x14ac:dyDescent="0.2">
      <c r="A73" s="135"/>
      <c r="B73" s="135"/>
      <c r="C73" s="146"/>
      <c r="D73" s="146"/>
      <c r="E73" s="88"/>
      <c r="F73" s="21"/>
      <c r="G73" s="21"/>
      <c r="H73" s="21"/>
      <c r="I73" s="21"/>
      <c r="J73" s="21"/>
    </row>
    <row r="74" spans="1:10" x14ac:dyDescent="0.2">
      <c r="A74" s="135"/>
      <c r="B74" s="135"/>
      <c r="C74" s="146"/>
      <c r="D74" s="146"/>
      <c r="E74" s="88"/>
      <c r="F74" s="21"/>
      <c r="G74" s="21"/>
      <c r="H74" s="21"/>
      <c r="I74" s="21"/>
      <c r="J74" s="21"/>
    </row>
    <row r="75" spans="1:10" x14ac:dyDescent="0.2">
      <c r="A75" s="135"/>
      <c r="B75" s="135"/>
      <c r="C75" s="146"/>
      <c r="D75" s="146"/>
      <c r="E75" s="88"/>
      <c r="F75" s="21"/>
      <c r="G75" s="21"/>
      <c r="H75" s="21"/>
      <c r="I75" s="21"/>
      <c r="J75" s="21"/>
    </row>
    <row r="76" spans="1:10" x14ac:dyDescent="0.2">
      <c r="A76" s="135"/>
      <c r="B76" s="135"/>
      <c r="C76" s="146"/>
      <c r="D76" s="146"/>
      <c r="E76" s="88"/>
      <c r="F76" s="21"/>
      <c r="G76" s="21"/>
      <c r="H76" s="21"/>
      <c r="I76" s="21"/>
      <c r="J76" s="21"/>
    </row>
    <row r="77" spans="1:10" x14ac:dyDescent="0.2">
      <c r="A77" s="135"/>
      <c r="B77" s="135"/>
      <c r="C77" s="146"/>
      <c r="D77" s="146"/>
      <c r="E77" s="88"/>
      <c r="F77" s="21"/>
      <c r="G77" s="21"/>
      <c r="H77" s="21"/>
      <c r="I77" s="21"/>
      <c r="J77" s="21"/>
    </row>
    <row r="78" spans="1:10" s="21" customFormat="1" x14ac:dyDescent="0.2">
      <c r="A78" s="135"/>
      <c r="B78" s="135"/>
      <c r="C78" s="146"/>
      <c r="D78" s="146"/>
      <c r="E78" s="88"/>
    </row>
    <row r="79" spans="1:10" s="21" customFormat="1" x14ac:dyDescent="0.2">
      <c r="A79" s="135"/>
      <c r="B79" s="135"/>
      <c r="C79" s="146"/>
      <c r="D79" s="146"/>
      <c r="E79" s="88"/>
    </row>
    <row r="80" spans="1:10" s="21" customFormat="1" x14ac:dyDescent="0.2">
      <c r="A80" s="135"/>
      <c r="B80" s="135"/>
      <c r="C80" s="146"/>
      <c r="D80" s="146"/>
      <c r="E80" s="88"/>
    </row>
    <row r="81" spans="1:5" s="21" customFormat="1" x14ac:dyDescent="0.2">
      <c r="A81" s="135"/>
      <c r="B81" s="135"/>
      <c r="C81" s="146"/>
      <c r="D81" s="146"/>
      <c r="E81" s="88"/>
    </row>
    <row r="82" spans="1:5" s="21" customFormat="1" x14ac:dyDescent="0.2">
      <c r="A82" s="135"/>
      <c r="B82" s="135"/>
      <c r="C82" s="146"/>
      <c r="D82" s="146"/>
      <c r="E82" s="88"/>
    </row>
    <row r="83" spans="1:5" s="21" customFormat="1" x14ac:dyDescent="0.2">
      <c r="A83" s="135"/>
      <c r="B83" s="135"/>
      <c r="C83" s="146"/>
      <c r="D83" s="146"/>
      <c r="E83" s="88"/>
    </row>
    <row r="84" spans="1:5" s="21" customFormat="1" x14ac:dyDescent="0.2">
      <c r="A84" s="135"/>
      <c r="B84" s="135"/>
      <c r="C84" s="146"/>
      <c r="D84" s="146"/>
      <c r="E84" s="88"/>
    </row>
    <row r="85" spans="1:5" s="21" customFormat="1" x14ac:dyDescent="0.2">
      <c r="A85" s="135"/>
      <c r="B85" s="135"/>
      <c r="C85" s="146"/>
      <c r="D85" s="146"/>
      <c r="E85" s="88"/>
    </row>
    <row r="86" spans="1:5" s="21" customFormat="1" x14ac:dyDescent="0.2">
      <c r="A86" s="135"/>
      <c r="B86" s="135"/>
      <c r="C86" s="146"/>
      <c r="D86" s="146"/>
      <c r="E86" s="88"/>
    </row>
    <row r="87" spans="1:5" s="21" customFormat="1" x14ac:dyDescent="0.2">
      <c r="A87" s="135"/>
      <c r="B87" s="135"/>
      <c r="C87" s="146"/>
      <c r="D87" s="146"/>
      <c r="E87" s="88"/>
    </row>
    <row r="88" spans="1:5" s="21" customFormat="1" x14ac:dyDescent="0.2">
      <c r="A88" s="135"/>
      <c r="B88" s="135"/>
      <c r="C88" s="146"/>
      <c r="D88" s="146"/>
      <c r="E88" s="88"/>
    </row>
    <row r="89" spans="1:5" s="21" customFormat="1" x14ac:dyDescent="0.2">
      <c r="A89" s="135"/>
      <c r="B89" s="135"/>
      <c r="C89" s="146"/>
      <c r="D89" s="146"/>
      <c r="E89" s="88"/>
    </row>
    <row r="90" spans="1:5" s="21" customFormat="1" x14ac:dyDescent="0.2">
      <c r="A90" s="135"/>
      <c r="B90" s="135"/>
      <c r="C90" s="146"/>
      <c r="D90" s="146"/>
      <c r="E90" s="88"/>
    </row>
    <row r="91" spans="1:5" s="21" customFormat="1" x14ac:dyDescent="0.2">
      <c r="A91" s="135"/>
      <c r="B91" s="135"/>
      <c r="C91" s="146"/>
      <c r="D91" s="146"/>
      <c r="E91" s="88"/>
    </row>
    <row r="92" spans="1:5" s="21" customFormat="1" x14ac:dyDescent="0.2">
      <c r="A92" s="135"/>
      <c r="B92" s="135"/>
      <c r="C92" s="146"/>
      <c r="D92" s="146"/>
      <c r="E92" s="88"/>
    </row>
    <row r="93" spans="1:5" s="21" customFormat="1" x14ac:dyDescent="0.2">
      <c r="A93" s="135"/>
      <c r="B93" s="135"/>
      <c r="C93" s="146"/>
      <c r="D93" s="146"/>
      <c r="E93" s="88"/>
    </row>
    <row r="94" spans="1:5" s="21" customFormat="1" x14ac:dyDescent="0.2">
      <c r="A94" s="135"/>
      <c r="B94" s="135"/>
      <c r="C94" s="146"/>
      <c r="D94" s="146"/>
      <c r="E94" s="88"/>
    </row>
    <row r="95" spans="1:5" s="21" customFormat="1" x14ac:dyDescent="0.2">
      <c r="A95" s="135"/>
      <c r="B95" s="135"/>
      <c r="C95" s="146"/>
      <c r="D95" s="146"/>
      <c r="E95" s="88"/>
    </row>
    <row r="96" spans="1:5" s="21" customFormat="1" x14ac:dyDescent="0.2">
      <c r="A96" s="135"/>
      <c r="B96" s="135"/>
      <c r="C96" s="146"/>
      <c r="D96" s="146"/>
      <c r="E96" s="88"/>
    </row>
    <row r="97" spans="1:5" s="21" customFormat="1" x14ac:dyDescent="0.2">
      <c r="A97" s="135"/>
      <c r="B97" s="135"/>
      <c r="C97" s="146"/>
      <c r="D97" s="146"/>
      <c r="E97" s="88"/>
    </row>
    <row r="98" spans="1:5" s="21" customFormat="1" x14ac:dyDescent="0.2">
      <c r="A98" s="135"/>
      <c r="B98" s="135"/>
      <c r="C98" s="146"/>
      <c r="D98" s="146"/>
      <c r="E98" s="88"/>
    </row>
    <row r="99" spans="1:5" s="21" customFormat="1" x14ac:dyDescent="0.2">
      <c r="A99" s="135"/>
      <c r="B99" s="135"/>
      <c r="C99" s="146"/>
      <c r="D99" s="146"/>
      <c r="E99" s="88"/>
    </row>
    <row r="100" spans="1:5" s="21" customFormat="1" x14ac:dyDescent="0.2">
      <c r="A100" s="135"/>
      <c r="B100" s="135"/>
      <c r="C100" s="146"/>
      <c r="D100" s="146"/>
      <c r="E100" s="88"/>
    </row>
    <row r="101" spans="1:5" s="21" customFormat="1" x14ac:dyDescent="0.2">
      <c r="A101" s="135"/>
      <c r="B101" s="135"/>
      <c r="C101" s="146"/>
      <c r="D101" s="146"/>
      <c r="E101" s="88"/>
    </row>
    <row r="102" spans="1:5" s="21" customFormat="1" x14ac:dyDescent="0.2">
      <c r="A102" s="135"/>
      <c r="B102" s="135"/>
      <c r="C102" s="146"/>
      <c r="D102" s="146"/>
      <c r="E102" s="88"/>
    </row>
    <row r="103" spans="1:5" s="21" customFormat="1" x14ac:dyDescent="0.2">
      <c r="A103" s="135"/>
      <c r="B103" s="135"/>
      <c r="C103" s="146"/>
      <c r="D103" s="146"/>
      <c r="E103" s="88"/>
    </row>
    <row r="104" spans="1:5" s="21" customFormat="1" x14ac:dyDescent="0.2">
      <c r="A104" s="135"/>
      <c r="B104" s="135"/>
      <c r="C104" s="146"/>
      <c r="D104" s="146"/>
      <c r="E104" s="88"/>
    </row>
    <row r="105" spans="1:5" s="21" customFormat="1" x14ac:dyDescent="0.2">
      <c r="A105" s="135"/>
      <c r="B105" s="135"/>
      <c r="C105" s="146"/>
      <c r="D105" s="146"/>
      <c r="E105" s="88"/>
    </row>
    <row r="106" spans="1:5" s="21" customFormat="1" x14ac:dyDescent="0.2">
      <c r="A106" s="135"/>
      <c r="B106" s="135"/>
      <c r="C106" s="146"/>
      <c r="D106" s="146"/>
      <c r="E106" s="88"/>
    </row>
    <row r="107" spans="1:5" s="21" customFormat="1" x14ac:dyDescent="0.2">
      <c r="A107" s="135"/>
      <c r="B107" s="135"/>
      <c r="C107" s="146"/>
      <c r="D107" s="146"/>
      <c r="E107" s="88"/>
    </row>
    <row r="108" spans="1:5" s="21" customFormat="1" x14ac:dyDescent="0.2">
      <c r="A108" s="135"/>
      <c r="B108" s="135"/>
      <c r="C108" s="146"/>
      <c r="D108" s="146"/>
      <c r="E108" s="88"/>
    </row>
    <row r="109" spans="1:5" s="21" customFormat="1" x14ac:dyDescent="0.2">
      <c r="A109" s="135"/>
      <c r="B109" s="135"/>
      <c r="C109" s="146"/>
      <c r="D109" s="146"/>
      <c r="E109" s="88"/>
    </row>
    <row r="110" spans="1:5" s="21" customFormat="1" x14ac:dyDescent="0.2">
      <c r="A110" s="135"/>
      <c r="B110" s="135"/>
      <c r="C110" s="146"/>
      <c r="D110" s="146"/>
      <c r="E110" s="88"/>
    </row>
    <row r="111" spans="1:5" s="21" customFormat="1" x14ac:dyDescent="0.2">
      <c r="A111" s="135"/>
      <c r="B111" s="135"/>
      <c r="C111" s="146"/>
      <c r="D111" s="146"/>
      <c r="E111" s="88"/>
    </row>
    <row r="112" spans="1:5" s="21" customFormat="1" x14ac:dyDescent="0.2">
      <c r="A112" s="135"/>
      <c r="B112" s="135"/>
      <c r="C112" s="146"/>
      <c r="D112" s="146"/>
      <c r="E112" s="88"/>
    </row>
    <row r="113" spans="1:5" s="21" customFormat="1" x14ac:dyDescent="0.2">
      <c r="A113" s="135"/>
      <c r="B113" s="135"/>
      <c r="C113" s="146"/>
      <c r="D113" s="146"/>
      <c r="E113" s="88"/>
    </row>
    <row r="114" spans="1:5" s="21" customFormat="1" x14ac:dyDescent="0.2">
      <c r="A114" s="135"/>
      <c r="B114" s="135"/>
      <c r="C114" s="146"/>
      <c r="D114" s="146"/>
      <c r="E114" s="88"/>
    </row>
    <row r="115" spans="1:5" s="21" customFormat="1" x14ac:dyDescent="0.2">
      <c r="A115" s="135"/>
      <c r="B115" s="135"/>
      <c r="C115" s="146"/>
      <c r="D115" s="146"/>
      <c r="E115" s="88"/>
    </row>
    <row r="116" spans="1:5" s="21" customFormat="1" x14ac:dyDescent="0.2">
      <c r="A116" s="135"/>
      <c r="B116" s="135"/>
      <c r="C116" s="146"/>
      <c r="D116" s="146"/>
      <c r="E116" s="88"/>
    </row>
    <row r="117" spans="1:5" s="21" customFormat="1" x14ac:dyDescent="0.2">
      <c r="A117" s="135"/>
      <c r="B117" s="135"/>
      <c r="C117" s="146"/>
      <c r="D117" s="146"/>
      <c r="E117" s="88"/>
    </row>
    <row r="118" spans="1:5" s="21" customFormat="1" x14ac:dyDescent="0.2">
      <c r="A118" s="135"/>
      <c r="B118" s="135"/>
      <c r="C118" s="146"/>
      <c r="D118" s="146"/>
      <c r="E118" s="88"/>
    </row>
    <row r="119" spans="1:5" s="21" customFormat="1" x14ac:dyDescent="0.2">
      <c r="A119" s="135"/>
      <c r="B119" s="135"/>
      <c r="C119" s="146"/>
      <c r="D119" s="146"/>
      <c r="E119" s="88"/>
    </row>
    <row r="120" spans="1:5" s="21" customFormat="1" x14ac:dyDescent="0.2">
      <c r="A120" s="135"/>
      <c r="B120" s="135"/>
      <c r="C120" s="146"/>
      <c r="D120" s="146"/>
      <c r="E120" s="88"/>
    </row>
    <row r="121" spans="1:5" s="21" customFormat="1" x14ac:dyDescent="0.2">
      <c r="A121" s="135"/>
      <c r="B121" s="135"/>
      <c r="C121" s="146"/>
      <c r="D121" s="146"/>
      <c r="E121" s="88"/>
    </row>
    <row r="122" spans="1:5" s="21" customFormat="1" x14ac:dyDescent="0.2">
      <c r="A122" s="135"/>
      <c r="B122" s="135"/>
      <c r="C122" s="146"/>
      <c r="D122" s="146"/>
      <c r="E122" s="88"/>
    </row>
    <row r="123" spans="1:5" s="21" customFormat="1" x14ac:dyDescent="0.2">
      <c r="A123" s="135"/>
      <c r="B123" s="135"/>
      <c r="C123" s="146"/>
      <c r="D123" s="146"/>
      <c r="E123" s="88"/>
    </row>
    <row r="124" spans="1:5" s="21" customFormat="1" x14ac:dyDescent="0.2">
      <c r="A124" s="135"/>
      <c r="B124" s="135"/>
      <c r="C124" s="146"/>
      <c r="D124" s="146"/>
      <c r="E124" s="88"/>
    </row>
    <row r="125" spans="1:5" s="21" customFormat="1" x14ac:dyDescent="0.2">
      <c r="A125" s="135"/>
      <c r="B125" s="135"/>
      <c r="C125" s="146"/>
      <c r="D125" s="146"/>
      <c r="E125" s="88"/>
    </row>
    <row r="126" spans="1:5" s="21" customFormat="1" x14ac:dyDescent="0.2">
      <c r="A126" s="135"/>
      <c r="B126" s="135"/>
      <c r="C126" s="146"/>
      <c r="D126" s="146"/>
      <c r="E126" s="88"/>
    </row>
    <row r="127" spans="1:5" s="21" customFormat="1" x14ac:dyDescent="0.2">
      <c r="A127" s="135"/>
      <c r="B127" s="135"/>
      <c r="C127" s="146"/>
      <c r="D127" s="146"/>
      <c r="E127" s="88"/>
    </row>
    <row r="128" spans="1:5" s="21" customFormat="1" x14ac:dyDescent="0.2">
      <c r="A128" s="135"/>
      <c r="B128" s="135"/>
      <c r="C128" s="146"/>
      <c r="D128" s="146"/>
      <c r="E128" s="88"/>
    </row>
    <row r="129" spans="1:5" s="21" customFormat="1" x14ac:dyDescent="0.2">
      <c r="A129" s="135"/>
      <c r="B129" s="135"/>
      <c r="C129" s="146"/>
      <c r="D129" s="146"/>
      <c r="E129" s="88"/>
    </row>
    <row r="130" spans="1:5" s="21" customFormat="1" x14ac:dyDescent="0.2">
      <c r="A130" s="135"/>
      <c r="B130" s="135"/>
      <c r="C130" s="146"/>
      <c r="D130" s="146"/>
      <c r="E130" s="88"/>
    </row>
    <row r="131" spans="1:5" s="21" customFormat="1" x14ac:dyDescent="0.2">
      <c r="A131" s="135"/>
      <c r="B131" s="135"/>
      <c r="C131" s="146"/>
      <c r="D131" s="146"/>
      <c r="E131" s="88"/>
    </row>
    <row r="132" spans="1:5" s="21" customFormat="1" x14ac:dyDescent="0.2">
      <c r="A132" s="135"/>
      <c r="B132" s="135"/>
      <c r="C132" s="146"/>
      <c r="D132" s="146"/>
      <c r="E132" s="88"/>
    </row>
    <row r="133" spans="1:5" s="21" customFormat="1" x14ac:dyDescent="0.2">
      <c r="A133" s="135"/>
      <c r="B133" s="135"/>
      <c r="C133" s="146"/>
      <c r="D133" s="146"/>
      <c r="E133" s="88"/>
    </row>
    <row r="134" spans="1:5" s="21" customFormat="1" x14ac:dyDescent="0.2">
      <c r="A134" s="135"/>
      <c r="B134" s="135"/>
      <c r="C134" s="146"/>
      <c r="D134" s="146"/>
      <c r="E134" s="88"/>
    </row>
    <row r="135" spans="1:5" s="21" customFormat="1" x14ac:dyDescent="0.2">
      <c r="A135" s="135"/>
      <c r="B135" s="135"/>
      <c r="C135" s="146"/>
      <c r="D135" s="146"/>
      <c r="E135" s="88"/>
    </row>
    <row r="136" spans="1:5" s="21" customFormat="1" x14ac:dyDescent="0.2">
      <c r="A136" s="135"/>
      <c r="B136" s="135"/>
      <c r="C136" s="146"/>
      <c r="D136" s="146"/>
      <c r="E136" s="88"/>
    </row>
    <row r="137" spans="1:5" s="21" customFormat="1" x14ac:dyDescent="0.2">
      <c r="A137" s="135"/>
      <c r="B137" s="135"/>
      <c r="C137" s="146"/>
      <c r="D137" s="146"/>
      <c r="E137" s="88"/>
    </row>
    <row r="138" spans="1:5" s="21" customFormat="1" x14ac:dyDescent="0.2">
      <c r="A138" s="135"/>
      <c r="B138" s="135"/>
      <c r="C138" s="146"/>
      <c r="D138" s="146"/>
      <c r="E138" s="88"/>
    </row>
    <row r="139" spans="1:5" s="21" customFormat="1" x14ac:dyDescent="0.2">
      <c r="A139" s="135"/>
      <c r="B139" s="135"/>
      <c r="C139" s="146"/>
      <c r="D139" s="146"/>
      <c r="E139" s="88"/>
    </row>
    <row r="140" spans="1:5" s="21" customFormat="1" x14ac:dyDescent="0.2">
      <c r="A140" s="135"/>
      <c r="B140" s="135"/>
      <c r="C140" s="146"/>
      <c r="D140" s="146"/>
      <c r="E140" s="88"/>
    </row>
    <row r="141" spans="1:5" s="21" customFormat="1" x14ac:dyDescent="0.2">
      <c r="A141" s="135"/>
      <c r="B141" s="135"/>
      <c r="C141" s="146"/>
      <c r="D141" s="146"/>
      <c r="E141" s="88"/>
    </row>
    <row r="142" spans="1:5" s="21" customFormat="1" x14ac:dyDescent="0.2">
      <c r="A142" s="135"/>
      <c r="B142" s="135"/>
      <c r="C142" s="146"/>
      <c r="D142" s="146"/>
      <c r="E142" s="88"/>
    </row>
    <row r="143" spans="1:5" s="21" customFormat="1" x14ac:dyDescent="0.2">
      <c r="A143" s="135"/>
      <c r="B143" s="135"/>
      <c r="C143" s="146"/>
      <c r="D143" s="146"/>
      <c r="E143" s="88"/>
    </row>
    <row r="144" spans="1:5" s="21" customFormat="1" x14ac:dyDescent="0.2">
      <c r="A144" s="135"/>
      <c r="B144" s="135"/>
      <c r="C144" s="146"/>
      <c r="D144" s="146"/>
      <c r="E144" s="88"/>
    </row>
    <row r="145" spans="1:5" s="21" customFormat="1" x14ac:dyDescent="0.2">
      <c r="A145" s="135"/>
      <c r="B145" s="135"/>
      <c r="C145" s="146"/>
      <c r="D145" s="146"/>
      <c r="E145" s="88"/>
    </row>
    <row r="146" spans="1:5" s="21" customFormat="1" x14ac:dyDescent="0.2">
      <c r="A146" s="135"/>
      <c r="B146" s="135"/>
      <c r="C146" s="146"/>
      <c r="D146" s="146"/>
      <c r="E146" s="88"/>
    </row>
    <row r="147" spans="1:5" s="21" customFormat="1" x14ac:dyDescent="0.2">
      <c r="A147" s="135"/>
      <c r="B147" s="135"/>
      <c r="C147" s="146"/>
      <c r="D147" s="146"/>
      <c r="E147" s="88"/>
    </row>
    <row r="148" spans="1:5" s="21" customFormat="1" x14ac:dyDescent="0.2">
      <c r="A148" s="135"/>
      <c r="B148" s="135"/>
      <c r="C148" s="146"/>
      <c r="D148" s="146"/>
      <c r="E148" s="88"/>
    </row>
    <row r="149" spans="1:5" s="21" customFormat="1" x14ac:dyDescent="0.2">
      <c r="A149" s="135"/>
      <c r="B149" s="135"/>
      <c r="C149" s="146"/>
      <c r="D149" s="146"/>
      <c r="E149" s="88"/>
    </row>
    <row r="150" spans="1:5" s="21" customFormat="1" x14ac:dyDescent="0.2">
      <c r="A150" s="135"/>
      <c r="B150" s="135"/>
      <c r="C150" s="146"/>
      <c r="D150" s="146"/>
      <c r="E150" s="88"/>
    </row>
    <row r="151" spans="1:5" s="21" customFormat="1" x14ac:dyDescent="0.2">
      <c r="A151" s="135"/>
      <c r="B151" s="135"/>
      <c r="C151" s="146"/>
      <c r="D151" s="146"/>
      <c r="E151" s="88"/>
    </row>
    <row r="152" spans="1:5" s="21" customFormat="1" x14ac:dyDescent="0.2">
      <c r="A152" s="135"/>
      <c r="B152" s="135"/>
      <c r="C152" s="146"/>
      <c r="D152" s="146"/>
      <c r="E152" s="88"/>
    </row>
    <row r="153" spans="1:5" s="21" customFormat="1" x14ac:dyDescent="0.2">
      <c r="A153" s="135"/>
      <c r="B153" s="135"/>
      <c r="C153" s="146"/>
      <c r="D153" s="146"/>
      <c r="E153" s="88"/>
    </row>
    <row r="154" spans="1:5" s="21" customFormat="1" x14ac:dyDescent="0.2">
      <c r="A154" s="135"/>
      <c r="B154" s="135"/>
      <c r="C154" s="146"/>
      <c r="D154" s="146"/>
      <c r="E154" s="88"/>
    </row>
    <row r="155" spans="1:5" s="21" customFormat="1" x14ac:dyDescent="0.2">
      <c r="A155" s="135"/>
      <c r="B155" s="135"/>
      <c r="C155" s="146"/>
      <c r="D155" s="146"/>
      <c r="E155" s="88"/>
    </row>
    <row r="156" spans="1:5" s="21" customFormat="1" x14ac:dyDescent="0.2">
      <c r="A156" s="135"/>
      <c r="B156" s="135"/>
      <c r="C156" s="146"/>
      <c r="D156" s="146"/>
      <c r="E156" s="88"/>
    </row>
    <row r="157" spans="1:5" s="21" customFormat="1" x14ac:dyDescent="0.2">
      <c r="A157" s="135"/>
      <c r="B157" s="135"/>
      <c r="C157" s="146"/>
      <c r="D157" s="146"/>
      <c r="E157" s="88"/>
    </row>
    <row r="158" spans="1:5" s="21" customFormat="1" x14ac:dyDescent="0.2">
      <c r="A158" s="135"/>
      <c r="B158" s="135"/>
      <c r="C158" s="146"/>
      <c r="D158" s="146"/>
      <c r="E158" s="88"/>
    </row>
    <row r="159" spans="1:5" s="21" customFormat="1" x14ac:dyDescent="0.2">
      <c r="A159" s="135"/>
      <c r="B159" s="135"/>
      <c r="C159" s="146"/>
      <c r="D159" s="146"/>
      <c r="E159" s="88"/>
    </row>
    <row r="160" spans="1:5" s="21" customFormat="1" x14ac:dyDescent="0.2">
      <c r="A160" s="135"/>
      <c r="B160" s="135"/>
      <c r="C160" s="146"/>
      <c r="D160" s="146"/>
      <c r="E160" s="88"/>
    </row>
    <row r="161" spans="1:5" s="21" customFormat="1" x14ac:dyDescent="0.2">
      <c r="A161" s="135"/>
      <c r="B161" s="135"/>
      <c r="C161" s="146"/>
      <c r="D161" s="146"/>
      <c r="E161" s="88"/>
    </row>
    <row r="162" spans="1:5" s="21" customFormat="1" x14ac:dyDescent="0.2">
      <c r="A162" s="135"/>
      <c r="B162" s="135"/>
      <c r="C162" s="146"/>
      <c r="D162" s="146"/>
      <c r="E162" s="88"/>
    </row>
    <row r="163" spans="1:5" s="21" customFormat="1" x14ac:dyDescent="0.2">
      <c r="A163" s="135"/>
      <c r="B163" s="135"/>
      <c r="C163" s="146"/>
      <c r="D163" s="146"/>
      <c r="E163" s="88"/>
    </row>
    <row r="164" spans="1:5" s="21" customFormat="1" x14ac:dyDescent="0.2">
      <c r="A164" s="135"/>
      <c r="B164" s="135"/>
      <c r="C164" s="146"/>
      <c r="D164" s="146"/>
      <c r="E164" s="88"/>
    </row>
    <row r="165" spans="1:5" s="21" customFormat="1" x14ac:dyDescent="0.2">
      <c r="A165" s="135"/>
      <c r="B165" s="135"/>
      <c r="C165" s="146"/>
      <c r="D165" s="146"/>
      <c r="E165" s="88"/>
    </row>
    <row r="166" spans="1:5" s="21" customFormat="1" x14ac:dyDescent="0.2">
      <c r="A166" s="135"/>
      <c r="B166" s="135"/>
      <c r="C166" s="146"/>
      <c r="D166" s="146"/>
      <c r="E166" s="88"/>
    </row>
    <row r="167" spans="1:5" s="21" customFormat="1" x14ac:dyDescent="0.2">
      <c r="A167" s="135"/>
      <c r="B167" s="135"/>
      <c r="C167" s="146"/>
      <c r="D167" s="146"/>
      <c r="E167" s="88"/>
    </row>
    <row r="168" spans="1:5" s="21" customFormat="1" x14ac:dyDescent="0.2">
      <c r="A168" s="135"/>
      <c r="B168" s="135"/>
      <c r="C168" s="146"/>
      <c r="D168" s="146"/>
      <c r="E168" s="88"/>
    </row>
    <row r="169" spans="1:5" s="21" customFormat="1" x14ac:dyDescent="0.2">
      <c r="A169" s="135"/>
      <c r="B169" s="135"/>
      <c r="C169" s="146"/>
      <c r="D169" s="146"/>
      <c r="E169" s="88"/>
    </row>
    <row r="170" spans="1:5" s="21" customFormat="1" x14ac:dyDescent="0.2">
      <c r="A170" s="135"/>
      <c r="B170" s="135"/>
      <c r="C170" s="146"/>
      <c r="D170" s="146"/>
      <c r="E170" s="88"/>
    </row>
    <row r="171" spans="1:5" s="21" customFormat="1" x14ac:dyDescent="0.2">
      <c r="A171" s="135"/>
      <c r="B171" s="135"/>
      <c r="C171" s="146"/>
      <c r="D171" s="146"/>
      <c r="E171" s="88"/>
    </row>
    <row r="172" spans="1:5" s="21" customFormat="1" x14ac:dyDescent="0.2">
      <c r="A172" s="135"/>
      <c r="B172" s="135"/>
      <c r="C172" s="146"/>
      <c r="D172" s="146"/>
      <c r="E172" s="88"/>
    </row>
    <row r="173" spans="1:5" s="21" customFormat="1" x14ac:dyDescent="0.2">
      <c r="A173" s="135"/>
      <c r="B173" s="135"/>
      <c r="C173" s="146"/>
      <c r="D173" s="146"/>
      <c r="E173" s="88"/>
    </row>
    <row r="174" spans="1:5" s="21" customFormat="1" x14ac:dyDescent="0.2">
      <c r="A174" s="135"/>
      <c r="B174" s="135"/>
      <c r="C174" s="146"/>
      <c r="D174" s="146"/>
      <c r="E174" s="88"/>
    </row>
    <row r="175" spans="1:5" s="21" customFormat="1" x14ac:dyDescent="0.2">
      <c r="A175" s="135"/>
      <c r="B175" s="135"/>
      <c r="C175" s="146"/>
      <c r="D175" s="146"/>
      <c r="E175" s="88"/>
    </row>
    <row r="176" spans="1:5" s="21" customFormat="1" x14ac:dyDescent="0.2">
      <c r="A176" s="135"/>
      <c r="B176" s="135"/>
      <c r="C176" s="146"/>
      <c r="D176" s="146"/>
      <c r="E176" s="88"/>
    </row>
    <row r="177" spans="1:5" s="21" customFormat="1" x14ac:dyDescent="0.2">
      <c r="A177" s="135"/>
      <c r="B177" s="135"/>
      <c r="C177" s="146"/>
      <c r="D177" s="146"/>
      <c r="E177" s="88"/>
    </row>
    <row r="178" spans="1:5" s="21" customFormat="1" x14ac:dyDescent="0.2">
      <c r="A178" s="135"/>
      <c r="B178" s="135"/>
      <c r="C178" s="146"/>
      <c r="D178" s="146"/>
      <c r="E178" s="88"/>
    </row>
    <row r="179" spans="1:5" s="21" customFormat="1" x14ac:dyDescent="0.2">
      <c r="A179" s="135"/>
      <c r="B179" s="135"/>
      <c r="C179" s="146"/>
      <c r="D179" s="146"/>
      <c r="E179" s="88"/>
    </row>
    <row r="180" spans="1:5" s="21" customFormat="1" x14ac:dyDescent="0.2">
      <c r="A180" s="135"/>
      <c r="B180" s="135"/>
      <c r="C180" s="146"/>
      <c r="D180" s="146"/>
      <c r="E180" s="88"/>
    </row>
    <row r="181" spans="1:5" s="21" customFormat="1" x14ac:dyDescent="0.2">
      <c r="A181" s="135"/>
      <c r="B181" s="135"/>
      <c r="C181" s="146"/>
      <c r="D181" s="146"/>
      <c r="E181" s="88"/>
    </row>
    <row r="182" spans="1:5" s="21" customFormat="1" x14ac:dyDescent="0.2">
      <c r="A182" s="135"/>
      <c r="B182" s="135"/>
      <c r="C182" s="146"/>
      <c r="D182" s="146"/>
      <c r="E182" s="88"/>
    </row>
    <row r="183" spans="1:5" s="21" customFormat="1" x14ac:dyDescent="0.2">
      <c r="A183" s="135"/>
      <c r="B183" s="135"/>
      <c r="C183" s="146"/>
      <c r="D183" s="146"/>
      <c r="E183" s="88"/>
    </row>
    <row r="184" spans="1:5" s="21" customFormat="1" x14ac:dyDescent="0.2">
      <c r="A184" s="135"/>
      <c r="B184" s="135"/>
      <c r="C184" s="146"/>
      <c r="D184" s="146"/>
      <c r="E184" s="88"/>
    </row>
    <row r="185" spans="1:5" s="21" customFormat="1" x14ac:dyDescent="0.2">
      <c r="A185" s="135"/>
      <c r="B185" s="135"/>
      <c r="C185" s="146"/>
      <c r="D185" s="146"/>
      <c r="E185" s="88"/>
    </row>
    <row r="186" spans="1:5" s="21" customFormat="1" x14ac:dyDescent="0.2">
      <c r="A186" s="135"/>
      <c r="B186" s="135"/>
      <c r="C186" s="146"/>
      <c r="D186" s="146"/>
      <c r="E186" s="88"/>
    </row>
    <row r="187" spans="1:5" s="21" customFormat="1" x14ac:dyDescent="0.2">
      <c r="A187" s="135"/>
      <c r="B187" s="135"/>
      <c r="C187" s="146"/>
      <c r="D187" s="146"/>
      <c r="E187" s="88"/>
    </row>
    <row r="188" spans="1:5" s="21" customFormat="1" x14ac:dyDescent="0.2">
      <c r="A188" s="135"/>
      <c r="B188" s="135"/>
      <c r="C188" s="146"/>
      <c r="D188" s="146"/>
      <c r="E188" s="88"/>
    </row>
    <row r="189" spans="1:5" s="21" customFormat="1" x14ac:dyDescent="0.2">
      <c r="A189" s="135"/>
      <c r="B189" s="135"/>
      <c r="C189" s="146"/>
      <c r="D189" s="146"/>
      <c r="E189" s="88"/>
    </row>
    <row r="190" spans="1:5" s="21" customFormat="1" x14ac:dyDescent="0.2">
      <c r="A190" s="135"/>
      <c r="B190" s="135"/>
      <c r="C190" s="146"/>
      <c r="D190" s="146"/>
      <c r="E190" s="88"/>
    </row>
    <row r="191" spans="1:5" s="21" customFormat="1" x14ac:dyDescent="0.2">
      <c r="A191" s="135"/>
      <c r="B191" s="135"/>
      <c r="C191" s="146"/>
      <c r="D191" s="146"/>
      <c r="E191" s="88"/>
    </row>
    <row r="192" spans="1:5" s="21" customFormat="1" x14ac:dyDescent="0.2">
      <c r="A192" s="135"/>
      <c r="B192" s="135"/>
      <c r="C192" s="146"/>
      <c r="D192" s="146"/>
      <c r="E192" s="88"/>
    </row>
    <row r="193" spans="1:5" s="21" customFormat="1" x14ac:dyDescent="0.2">
      <c r="A193" s="135"/>
      <c r="B193" s="135"/>
      <c r="C193" s="146"/>
      <c r="D193" s="146"/>
      <c r="E193" s="88"/>
    </row>
    <row r="194" spans="1:5" s="21" customFormat="1" x14ac:dyDescent="0.2">
      <c r="A194" s="135"/>
      <c r="B194" s="135"/>
      <c r="C194" s="146"/>
      <c r="D194" s="146"/>
      <c r="E194" s="88"/>
    </row>
    <row r="195" spans="1:5" s="21" customFormat="1" x14ac:dyDescent="0.2">
      <c r="A195" s="135"/>
      <c r="B195" s="135"/>
      <c r="C195" s="146"/>
      <c r="D195" s="146"/>
      <c r="E195" s="88"/>
    </row>
    <row r="196" spans="1:5" s="21" customFormat="1" x14ac:dyDescent="0.2">
      <c r="A196" s="135"/>
      <c r="B196" s="135"/>
      <c r="C196" s="146"/>
      <c r="D196" s="146"/>
      <c r="E196" s="88"/>
    </row>
    <row r="197" spans="1:5" s="21" customFormat="1" x14ac:dyDescent="0.2">
      <c r="A197" s="135"/>
      <c r="B197" s="135"/>
      <c r="C197" s="146"/>
      <c r="D197" s="146"/>
      <c r="E197" s="88"/>
    </row>
    <row r="198" spans="1:5" s="21" customFormat="1" x14ac:dyDescent="0.2">
      <c r="A198" s="135"/>
      <c r="B198" s="135"/>
      <c r="C198" s="146"/>
      <c r="D198" s="146"/>
      <c r="E198" s="88"/>
    </row>
    <row r="199" spans="1:5" s="21" customFormat="1" x14ac:dyDescent="0.2">
      <c r="A199" s="135"/>
      <c r="B199" s="135"/>
      <c r="C199" s="146"/>
      <c r="D199" s="146"/>
      <c r="E199" s="88"/>
    </row>
    <row r="200" spans="1:5" s="21" customFormat="1" x14ac:dyDescent="0.2">
      <c r="A200" s="135"/>
      <c r="B200" s="135"/>
      <c r="C200" s="146"/>
      <c r="D200" s="146"/>
      <c r="E200" s="88"/>
    </row>
    <row r="201" spans="1:5" s="21" customFormat="1" x14ac:dyDescent="0.2">
      <c r="A201" s="135"/>
      <c r="B201" s="135"/>
      <c r="C201" s="146"/>
      <c r="D201" s="146"/>
      <c r="E201" s="88"/>
    </row>
    <row r="202" spans="1:5" s="21" customFormat="1" x14ac:dyDescent="0.2">
      <c r="A202" s="135"/>
      <c r="B202" s="135"/>
      <c r="C202" s="146"/>
      <c r="D202" s="146"/>
      <c r="E202" s="88"/>
    </row>
    <row r="203" spans="1:5" s="21" customFormat="1" x14ac:dyDescent="0.2">
      <c r="A203" s="135"/>
      <c r="B203" s="135"/>
      <c r="C203" s="146"/>
      <c r="D203" s="146"/>
      <c r="E203" s="88"/>
    </row>
    <row r="204" spans="1:5" s="21" customFormat="1" x14ac:dyDescent="0.2">
      <c r="A204" s="135"/>
      <c r="B204" s="135"/>
      <c r="C204" s="146"/>
      <c r="D204" s="146"/>
      <c r="E204" s="88"/>
    </row>
    <row r="205" spans="1:5" s="21" customFormat="1" x14ac:dyDescent="0.2">
      <c r="A205" s="135"/>
      <c r="B205" s="135"/>
      <c r="C205" s="146"/>
      <c r="D205" s="146"/>
      <c r="E205" s="88"/>
    </row>
    <row r="206" spans="1:5" s="21" customFormat="1" x14ac:dyDescent="0.2">
      <c r="A206" s="135"/>
      <c r="B206" s="135"/>
      <c r="C206" s="146"/>
      <c r="D206" s="146"/>
      <c r="E206" s="88"/>
    </row>
    <row r="207" spans="1:5" s="21" customFormat="1" x14ac:dyDescent="0.2">
      <c r="A207" s="135"/>
      <c r="B207" s="135"/>
      <c r="C207" s="146"/>
      <c r="D207" s="146"/>
      <c r="E207" s="88"/>
    </row>
    <row r="208" spans="1:5" s="21" customFormat="1" x14ac:dyDescent="0.2">
      <c r="A208" s="135"/>
      <c r="B208" s="135"/>
      <c r="C208" s="146"/>
      <c r="D208" s="146"/>
      <c r="E208" s="88"/>
    </row>
    <row r="209" spans="1:5" s="21" customFormat="1" x14ac:dyDescent="0.2">
      <c r="A209" s="135"/>
      <c r="B209" s="135"/>
      <c r="C209" s="146"/>
      <c r="D209" s="146"/>
      <c r="E209" s="88"/>
    </row>
    <row r="210" spans="1:5" s="21" customFormat="1" x14ac:dyDescent="0.2">
      <c r="A210" s="135"/>
      <c r="B210" s="135"/>
      <c r="C210" s="146"/>
      <c r="D210" s="146"/>
      <c r="E210" s="88"/>
    </row>
    <row r="211" spans="1:5" s="21" customFormat="1" x14ac:dyDescent="0.2">
      <c r="A211" s="135"/>
      <c r="B211" s="135"/>
      <c r="C211" s="146"/>
      <c r="D211" s="146"/>
      <c r="E211" s="88"/>
    </row>
    <row r="212" spans="1:5" s="21" customFormat="1" x14ac:dyDescent="0.2">
      <c r="A212" s="135"/>
      <c r="B212" s="135"/>
      <c r="C212" s="146"/>
      <c r="D212" s="146"/>
      <c r="E212" s="88"/>
    </row>
    <row r="213" spans="1:5" s="21" customFormat="1" x14ac:dyDescent="0.2">
      <c r="A213" s="135"/>
      <c r="B213" s="135"/>
      <c r="C213" s="146"/>
      <c r="D213" s="146"/>
      <c r="E213" s="88"/>
    </row>
    <row r="214" spans="1:5" s="21" customFormat="1" x14ac:dyDescent="0.2">
      <c r="A214" s="135"/>
      <c r="B214" s="135"/>
      <c r="C214" s="146"/>
      <c r="D214" s="146"/>
      <c r="E214" s="88"/>
    </row>
    <row r="215" spans="1:5" s="21" customFormat="1" x14ac:dyDescent="0.2">
      <c r="A215" s="135"/>
      <c r="B215" s="135"/>
      <c r="C215" s="146"/>
      <c r="D215" s="146"/>
      <c r="E215" s="88"/>
    </row>
    <row r="216" spans="1:5" s="21" customFormat="1" x14ac:dyDescent="0.2">
      <c r="A216" s="135"/>
      <c r="B216" s="135"/>
      <c r="C216" s="146"/>
      <c r="D216" s="146"/>
      <c r="E216" s="88"/>
    </row>
    <row r="217" spans="1:5" s="21" customFormat="1" x14ac:dyDescent="0.2">
      <c r="A217" s="135"/>
      <c r="B217" s="135"/>
      <c r="C217" s="146"/>
      <c r="D217" s="146"/>
      <c r="E217" s="88"/>
    </row>
    <row r="218" spans="1:5" s="21" customFormat="1" x14ac:dyDescent="0.2">
      <c r="A218" s="135"/>
      <c r="B218" s="135"/>
      <c r="C218" s="146"/>
      <c r="D218" s="146"/>
      <c r="E218" s="88"/>
    </row>
    <row r="219" spans="1:5" s="21" customFormat="1" x14ac:dyDescent="0.2">
      <c r="A219" s="135"/>
      <c r="B219" s="135"/>
      <c r="C219" s="146"/>
      <c r="D219" s="146"/>
      <c r="E219" s="88"/>
    </row>
    <row r="220" spans="1:5" s="21" customFormat="1" x14ac:dyDescent="0.2">
      <c r="A220" s="135"/>
      <c r="B220" s="135"/>
      <c r="C220" s="146"/>
      <c r="D220" s="146"/>
      <c r="E220" s="88"/>
    </row>
    <row r="221" spans="1:5" s="21" customFormat="1" x14ac:dyDescent="0.2">
      <c r="A221" s="135"/>
      <c r="B221" s="135"/>
      <c r="C221" s="146"/>
      <c r="D221" s="146"/>
      <c r="E221" s="88"/>
    </row>
    <row r="222" spans="1:5" s="21" customFormat="1" x14ac:dyDescent="0.2">
      <c r="A222" s="135"/>
      <c r="B222" s="135"/>
      <c r="C222" s="146"/>
      <c r="D222" s="146"/>
      <c r="E222" s="88"/>
    </row>
    <row r="223" spans="1:5" s="21" customFormat="1" x14ac:dyDescent="0.2">
      <c r="A223" s="135"/>
      <c r="B223" s="135"/>
      <c r="C223" s="146"/>
      <c r="D223" s="146"/>
      <c r="E223" s="88"/>
    </row>
    <row r="224" spans="1:5" s="21" customFormat="1" x14ac:dyDescent="0.2">
      <c r="A224" s="135"/>
      <c r="B224" s="135"/>
      <c r="C224" s="146"/>
      <c r="D224" s="146"/>
      <c r="E224" s="88"/>
    </row>
    <row r="225" spans="1:7" s="21" customFormat="1" x14ac:dyDescent="0.2">
      <c r="A225" s="135"/>
      <c r="B225" s="135"/>
      <c r="C225" s="146"/>
      <c r="D225" s="146"/>
      <c r="E225" s="88"/>
    </row>
    <row r="226" spans="1:7" s="21" customFormat="1" x14ac:dyDescent="0.2">
      <c r="A226" s="135"/>
      <c r="B226" s="135"/>
      <c r="C226" s="146"/>
      <c r="D226" s="146"/>
      <c r="E226" s="88"/>
    </row>
    <row r="227" spans="1:7" s="21" customFormat="1" x14ac:dyDescent="0.2">
      <c r="A227" s="135"/>
      <c r="B227" s="135"/>
      <c r="C227" s="146"/>
      <c r="D227" s="146"/>
      <c r="E227" s="88"/>
    </row>
    <row r="228" spans="1:7" s="21" customFormat="1" x14ac:dyDescent="0.2">
      <c r="A228" s="135"/>
      <c r="B228" s="135"/>
      <c r="C228" s="146"/>
      <c r="D228" s="146"/>
      <c r="E228" s="88"/>
    </row>
    <row r="229" spans="1:7" x14ac:dyDescent="0.2">
      <c r="A229" s="135"/>
      <c r="B229" s="150"/>
      <c r="C229" s="151"/>
      <c r="D229" s="151"/>
    </row>
    <row r="230" spans="1:7" x14ac:dyDescent="0.2">
      <c r="A230" s="135"/>
      <c r="B230" s="150"/>
      <c r="C230" s="151"/>
      <c r="D230" s="151"/>
    </row>
    <row r="231" spans="1:7" x14ac:dyDescent="0.2">
      <c r="A231" s="135"/>
      <c r="B231" s="150"/>
      <c r="C231" s="151"/>
      <c r="D231" s="151"/>
    </row>
    <row r="232" spans="1:7" x14ac:dyDescent="0.2">
      <c r="A232" s="135"/>
      <c r="B232" s="150"/>
      <c r="C232" s="151"/>
      <c r="D232" s="151"/>
    </row>
    <row r="233" spans="1:7" x14ac:dyDescent="0.2">
      <c r="A233" s="135"/>
      <c r="B233" s="150"/>
      <c r="C233" s="151"/>
      <c r="D233" s="151"/>
    </row>
    <row r="234" spans="1:7" x14ac:dyDescent="0.2">
      <c r="A234" s="21"/>
      <c r="B234" s="150"/>
      <c r="C234" s="150"/>
      <c r="D234" s="150"/>
    </row>
    <row r="235" spans="1:7" x14ac:dyDescent="0.2">
      <c r="A235" s="21"/>
      <c r="B235" s="153" t="s">
        <v>244</v>
      </c>
      <c r="C235" s="153" t="s">
        <v>245</v>
      </c>
      <c r="D235" s="108" t="s">
        <v>244</v>
      </c>
      <c r="E235" s="152" t="s">
        <v>245</v>
      </c>
    </row>
    <row r="236" spans="1:7" x14ac:dyDescent="0.2">
      <c r="A236" s="21"/>
      <c r="B236" s="154" t="s">
        <v>246</v>
      </c>
      <c r="C236" s="154" t="s">
        <v>247</v>
      </c>
      <c r="D236" s="108" t="s">
        <v>246</v>
      </c>
      <c r="F236" s="108" t="s">
        <v>246</v>
      </c>
      <c r="G236" s="108" t="str">
        <f ca="1">IF(NOT(ISERROR(MATCH(F236,_xlfn.ANCHORARRAY(B247),0))),#REF!&amp;"Por favor no seleccionar los criterios de impacto",F236)</f>
        <v>Afectación Económica o presupuestal</v>
      </c>
    </row>
    <row r="237" spans="1:7" x14ac:dyDescent="0.2">
      <c r="A237" s="21"/>
      <c r="B237" s="154" t="s">
        <v>246</v>
      </c>
      <c r="C237" s="154" t="s">
        <v>205</v>
      </c>
      <c r="E237" s="152" t="s">
        <v>247</v>
      </c>
    </row>
    <row r="238" spans="1:7" x14ac:dyDescent="0.2">
      <c r="A238" s="21"/>
      <c r="B238" s="154" t="s">
        <v>246</v>
      </c>
      <c r="C238" s="154" t="s">
        <v>209</v>
      </c>
      <c r="E238" s="152" t="s">
        <v>205</v>
      </c>
    </row>
    <row r="239" spans="1:7" x14ac:dyDescent="0.2">
      <c r="A239" s="21"/>
      <c r="B239" s="154" t="s">
        <v>246</v>
      </c>
      <c r="C239" s="154" t="s">
        <v>212</v>
      </c>
      <c r="E239" s="152" t="s">
        <v>209</v>
      </c>
    </row>
    <row r="240" spans="1:7" x14ac:dyDescent="0.2">
      <c r="A240" s="21"/>
      <c r="B240" s="154" t="s">
        <v>246</v>
      </c>
      <c r="C240" s="154" t="s">
        <v>215</v>
      </c>
      <c r="E240" s="152" t="s">
        <v>212</v>
      </c>
    </row>
    <row r="241" spans="1:5" x14ac:dyDescent="0.2">
      <c r="A241" s="21"/>
      <c r="B241" s="154" t="s">
        <v>200</v>
      </c>
      <c r="C241" s="154" t="s">
        <v>150</v>
      </c>
      <c r="E241" s="152" t="s">
        <v>215</v>
      </c>
    </row>
    <row r="242" spans="1:5" x14ac:dyDescent="0.2">
      <c r="A242" s="21"/>
      <c r="B242" s="154" t="s">
        <v>200</v>
      </c>
      <c r="C242" s="154" t="s">
        <v>248</v>
      </c>
      <c r="D242" s="108" t="s">
        <v>200</v>
      </c>
    </row>
    <row r="243" spans="1:5" x14ac:dyDescent="0.2">
      <c r="A243" s="21"/>
      <c r="B243" s="154" t="s">
        <v>200</v>
      </c>
      <c r="C243" s="154" t="s">
        <v>139</v>
      </c>
      <c r="E243" s="152" t="s">
        <v>150</v>
      </c>
    </row>
    <row r="244" spans="1:5" x14ac:dyDescent="0.2">
      <c r="A244" s="21"/>
      <c r="B244" s="154" t="s">
        <v>200</v>
      </c>
      <c r="C244" s="154" t="s">
        <v>249</v>
      </c>
      <c r="E244" s="152" t="s">
        <v>248</v>
      </c>
    </row>
    <row r="245" spans="1:5" x14ac:dyDescent="0.2">
      <c r="A245" s="21"/>
      <c r="B245" s="154" t="s">
        <v>200</v>
      </c>
      <c r="C245" s="154" t="s">
        <v>216</v>
      </c>
      <c r="E245" s="152" t="s">
        <v>139</v>
      </c>
    </row>
    <row r="246" spans="1:5" x14ac:dyDescent="0.2">
      <c r="A246" s="21"/>
      <c r="B246" s="154"/>
      <c r="C246" s="154"/>
      <c r="E246" s="152" t="s">
        <v>249</v>
      </c>
    </row>
    <row r="247" spans="1:5" x14ac:dyDescent="0.2">
      <c r="A247" s="21"/>
      <c r="B247" s="154" t="e" cm="1">
        <f t="array" aca="1" ref="B247:B249" ca="1">_xlfn.UNIQUE(Tabla1[[#All],[Criterios]])</f>
        <v>#NAME?</v>
      </c>
      <c r="C247" s="154"/>
      <c r="E247" s="152" t="s">
        <v>216</v>
      </c>
    </row>
    <row r="248" spans="1:5" x14ac:dyDescent="0.2">
      <c r="A248" s="21"/>
      <c r="B248" s="154" t="e">
        <f ca="1"/>
        <v>#NAME?</v>
      </c>
      <c r="C248" s="154"/>
    </row>
    <row r="249" spans="1:5" x14ac:dyDescent="0.2">
      <c r="B249" s="154" t="e">
        <f ca="1"/>
        <v>#NAME?</v>
      </c>
      <c r="C249" s="154"/>
    </row>
    <row r="250" spans="1:5" x14ac:dyDescent="0.2">
      <c r="B250" s="155"/>
      <c r="C250" s="155"/>
    </row>
    <row r="251" spans="1:5" x14ac:dyDescent="0.2">
      <c r="B251" s="155"/>
      <c r="C251" s="155"/>
    </row>
    <row r="252" spans="1:5" x14ac:dyDescent="0.2">
      <c r="B252" s="155"/>
      <c r="C252" s="155"/>
    </row>
    <row r="253" spans="1:5" x14ac:dyDescent="0.2">
      <c r="B253" s="155"/>
      <c r="C253" s="155"/>
      <c r="D253" s="155"/>
    </row>
    <row r="254" spans="1:5" x14ac:dyDescent="0.2">
      <c r="B254" s="155"/>
      <c r="C254" s="155"/>
      <c r="D254" s="155"/>
    </row>
    <row r="255" spans="1:5" x14ac:dyDescent="0.2">
      <c r="B255" s="155"/>
      <c r="C255" s="155"/>
      <c r="D255" s="155"/>
    </row>
    <row r="256" spans="1:5" x14ac:dyDescent="0.2">
      <c r="B256" s="155"/>
      <c r="C256" s="155"/>
      <c r="D256" s="155"/>
    </row>
    <row r="257" spans="2:4" x14ac:dyDescent="0.2">
      <c r="B257" s="155"/>
      <c r="C257" s="155"/>
      <c r="D257" s="155"/>
    </row>
    <row r="258" spans="2:4" x14ac:dyDescent="0.2">
      <c r="B258" s="155"/>
      <c r="C258" s="155"/>
      <c r="D258" s="155"/>
    </row>
  </sheetData>
  <mergeCells count="1">
    <mergeCell ref="B2:E2"/>
  </mergeCells>
  <dataValidations count="1">
    <dataValidation type="list" allowBlank="1" showInputMessage="1" showErrorMessage="1" sqref="F236"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2" workbookViewId="0">
      <selection activeCell="H8" sqref="H8"/>
    </sheetView>
  </sheetViews>
  <sheetFormatPr baseColWidth="10" defaultColWidth="14.28515625" defaultRowHeight="12.75" x14ac:dyDescent="0.2"/>
  <cols>
    <col min="1" max="2" width="14.28515625" style="21"/>
    <col min="3" max="3" width="17" style="21" customWidth="1"/>
    <col min="4" max="4" width="14.28515625" style="21"/>
    <col min="5" max="5" width="46" style="21" customWidth="1"/>
    <col min="6" max="16384" width="14.28515625" style="21"/>
  </cols>
  <sheetData>
    <row r="1" spans="2:11" ht="24" customHeight="1" thickBot="1" x14ac:dyDescent="0.25">
      <c r="B1" s="390" t="s">
        <v>250</v>
      </c>
      <c r="C1" s="391"/>
      <c r="D1" s="391"/>
      <c r="E1" s="391"/>
      <c r="F1" s="392"/>
    </row>
    <row r="2" spans="2:11" ht="16.5" thickBot="1" x14ac:dyDescent="0.3">
      <c r="B2" s="22"/>
      <c r="C2" s="22"/>
      <c r="D2" s="22"/>
      <c r="E2" s="22"/>
      <c r="F2" s="22"/>
      <c r="I2" s="87"/>
      <c r="J2" s="98" t="s">
        <v>167</v>
      </c>
      <c r="K2" s="98" t="s">
        <v>141</v>
      </c>
    </row>
    <row r="3" spans="2:11" ht="16.5" thickBot="1" x14ac:dyDescent="0.25">
      <c r="B3" s="393" t="s">
        <v>251</v>
      </c>
      <c r="C3" s="394"/>
      <c r="D3" s="394"/>
      <c r="E3" s="162" t="s">
        <v>252</v>
      </c>
      <c r="F3" s="23" t="s">
        <v>253</v>
      </c>
      <c r="I3" s="97" t="s">
        <v>140</v>
      </c>
      <c r="J3" s="89">
        <v>0.5</v>
      </c>
      <c r="K3" s="89">
        <v>0.45</v>
      </c>
    </row>
    <row r="4" spans="2:11" ht="31.5" x14ac:dyDescent="0.2">
      <c r="B4" s="395" t="s">
        <v>254</v>
      </c>
      <c r="C4" s="397" t="s">
        <v>130</v>
      </c>
      <c r="D4" s="163" t="s">
        <v>140</v>
      </c>
      <c r="E4" s="24" t="s">
        <v>255</v>
      </c>
      <c r="F4" s="25">
        <v>0.25</v>
      </c>
      <c r="I4" s="98" t="s">
        <v>155</v>
      </c>
      <c r="J4" s="89">
        <v>0.4</v>
      </c>
      <c r="K4" s="89">
        <v>0.35</v>
      </c>
    </row>
    <row r="5" spans="2:11" ht="47.25" x14ac:dyDescent="0.2">
      <c r="B5" s="396"/>
      <c r="C5" s="398"/>
      <c r="D5" s="164" t="s">
        <v>155</v>
      </c>
      <c r="E5" s="26" t="s">
        <v>256</v>
      </c>
      <c r="F5" s="27">
        <v>0.15</v>
      </c>
      <c r="I5" s="98" t="s">
        <v>163</v>
      </c>
      <c r="J5" s="89">
        <v>0.35</v>
      </c>
      <c r="K5" s="89">
        <v>0.3</v>
      </c>
    </row>
    <row r="6" spans="2:11" ht="47.25" x14ac:dyDescent="0.2">
      <c r="B6" s="396"/>
      <c r="C6" s="398"/>
      <c r="D6" s="164" t="s">
        <v>163</v>
      </c>
      <c r="E6" s="26" t="s">
        <v>257</v>
      </c>
      <c r="F6" s="27">
        <v>0.1</v>
      </c>
    </row>
    <row r="7" spans="2:11" ht="63" x14ac:dyDescent="0.2">
      <c r="B7" s="396"/>
      <c r="C7" s="398" t="s">
        <v>131</v>
      </c>
      <c r="D7" s="164" t="s">
        <v>167</v>
      </c>
      <c r="E7" s="26" t="s">
        <v>258</v>
      </c>
      <c r="F7" s="27">
        <v>0.25</v>
      </c>
      <c r="G7" s="88"/>
    </row>
    <row r="8" spans="2:11" ht="31.5" x14ac:dyDescent="0.2">
      <c r="B8" s="396"/>
      <c r="C8" s="398"/>
      <c r="D8" s="164" t="s">
        <v>141</v>
      </c>
      <c r="E8" s="26" t="s">
        <v>259</v>
      </c>
      <c r="F8" s="27">
        <v>0.2</v>
      </c>
      <c r="G8" s="88"/>
    </row>
    <row r="9" spans="2:11" ht="47.25" x14ac:dyDescent="0.2">
      <c r="B9" s="396" t="s">
        <v>260</v>
      </c>
      <c r="C9" s="398" t="s">
        <v>133</v>
      </c>
      <c r="D9" s="164" t="s">
        <v>142</v>
      </c>
      <c r="E9" s="26" t="s">
        <v>261</v>
      </c>
      <c r="F9" s="28" t="s">
        <v>262</v>
      </c>
    </row>
    <row r="10" spans="2:11" ht="63" x14ac:dyDescent="0.2">
      <c r="B10" s="396"/>
      <c r="C10" s="398"/>
      <c r="D10" s="164" t="s">
        <v>263</v>
      </c>
      <c r="E10" s="26" t="s">
        <v>264</v>
      </c>
      <c r="F10" s="28" t="s">
        <v>262</v>
      </c>
    </row>
    <row r="11" spans="2:11" ht="47.25" x14ac:dyDescent="0.2">
      <c r="B11" s="396"/>
      <c r="C11" s="398" t="s">
        <v>134</v>
      </c>
      <c r="D11" s="164" t="s">
        <v>143</v>
      </c>
      <c r="E11" s="26" t="s">
        <v>265</v>
      </c>
      <c r="F11" s="28" t="s">
        <v>262</v>
      </c>
    </row>
    <row r="12" spans="2:11" ht="47.25" x14ac:dyDescent="0.2">
      <c r="B12" s="396"/>
      <c r="C12" s="398"/>
      <c r="D12" s="164" t="s">
        <v>164</v>
      </c>
      <c r="E12" s="26" t="s">
        <v>266</v>
      </c>
      <c r="F12" s="28" t="s">
        <v>262</v>
      </c>
    </row>
    <row r="13" spans="2:11" ht="31.5" x14ac:dyDescent="0.2">
      <c r="B13" s="396"/>
      <c r="C13" s="398" t="s">
        <v>135</v>
      </c>
      <c r="D13" s="164" t="s">
        <v>144</v>
      </c>
      <c r="E13" s="26" t="s">
        <v>267</v>
      </c>
      <c r="F13" s="28" t="s">
        <v>262</v>
      </c>
    </row>
    <row r="14" spans="2:11" ht="32.25" thickBot="1" x14ac:dyDescent="0.25">
      <c r="B14" s="399"/>
      <c r="C14" s="400"/>
      <c r="D14" s="165" t="s">
        <v>148</v>
      </c>
      <c r="E14" s="29" t="s">
        <v>268</v>
      </c>
      <c r="F14" s="30" t="s">
        <v>262</v>
      </c>
    </row>
    <row r="15" spans="2:11" ht="49.5" customHeight="1" x14ac:dyDescent="0.2">
      <c r="B15" s="389" t="s">
        <v>269</v>
      </c>
      <c r="C15" s="389"/>
      <c r="D15" s="389"/>
      <c r="E15" s="389"/>
      <c r="F15" s="389"/>
    </row>
    <row r="16" spans="2:11" ht="27" customHeight="1" x14ac:dyDescent="0.25">
      <c r="B16" s="31"/>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8" zoomScale="90" zoomScaleNormal="90" workbookViewId="0">
      <selection activeCell="AT18" sqref="AT18:AU27"/>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30" t="s">
        <v>270</v>
      </c>
      <c r="C4" s="430"/>
      <c r="D4" s="430"/>
      <c r="E4" s="430"/>
      <c r="F4" s="430"/>
      <c r="G4" s="430"/>
      <c r="H4" s="430"/>
      <c r="I4" s="430"/>
      <c r="J4" s="431" t="s">
        <v>56</v>
      </c>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T4" s="432" t="s">
        <v>90</v>
      </c>
      <c r="AU4" s="432"/>
    </row>
    <row r="5" spans="2:47" x14ac:dyDescent="0.25">
      <c r="B5" s="430"/>
      <c r="C5" s="430"/>
      <c r="D5" s="430"/>
      <c r="E5" s="430"/>
      <c r="F5" s="430"/>
      <c r="G5" s="430"/>
      <c r="H5" s="430"/>
      <c r="I5" s="430"/>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T5" s="432"/>
      <c r="AU5" s="432"/>
    </row>
    <row r="6" spans="2:47" x14ac:dyDescent="0.25">
      <c r="B6" s="430"/>
      <c r="C6" s="430"/>
      <c r="D6" s="430"/>
      <c r="E6" s="430"/>
      <c r="F6" s="430"/>
      <c r="G6" s="430"/>
      <c r="H6" s="430"/>
      <c r="I6" s="430"/>
      <c r="J6" s="431"/>
      <c r="K6" s="431"/>
      <c r="L6" s="431"/>
      <c r="M6" s="431"/>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T6" s="432"/>
      <c r="AU6" s="432"/>
    </row>
    <row r="7" spans="2:47" ht="15.75" thickBot="1" x14ac:dyDescent="0.3"/>
    <row r="8" spans="2:47" ht="15.75" x14ac:dyDescent="0.25">
      <c r="B8" s="433" t="s">
        <v>187</v>
      </c>
      <c r="C8" s="433"/>
      <c r="D8" s="434"/>
      <c r="E8" s="401" t="s">
        <v>271</v>
      </c>
      <c r="F8" s="402"/>
      <c r="G8" s="402"/>
      <c r="H8" s="402"/>
      <c r="I8" s="403"/>
      <c r="J8" s="32" t="s">
        <v>272</v>
      </c>
      <c r="K8" s="33" t="s">
        <v>272</v>
      </c>
      <c r="L8" s="33" t="s">
        <v>272</v>
      </c>
      <c r="M8" s="33" t="s">
        <v>272</v>
      </c>
      <c r="N8" s="33" t="s">
        <v>272</v>
      </c>
      <c r="O8" s="34" t="s">
        <v>272</v>
      </c>
      <c r="P8" s="32" t="s">
        <v>272</v>
      </c>
      <c r="Q8" s="33" t="s">
        <v>272</v>
      </c>
      <c r="R8" s="33" t="s">
        <v>272</v>
      </c>
      <c r="S8" s="33" t="s">
        <v>272</v>
      </c>
      <c r="T8" s="33" t="s">
        <v>272</v>
      </c>
      <c r="U8" s="34" t="s">
        <v>272</v>
      </c>
      <c r="V8" s="32" t="s">
        <v>272</v>
      </c>
      <c r="W8" s="33" t="s">
        <v>272</v>
      </c>
      <c r="X8" s="33" t="s">
        <v>272</v>
      </c>
      <c r="Y8" s="33" t="s">
        <v>272</v>
      </c>
      <c r="Z8" s="33" t="s">
        <v>272</v>
      </c>
      <c r="AA8" s="34" t="s">
        <v>272</v>
      </c>
      <c r="AB8" s="32" t="s">
        <v>272</v>
      </c>
      <c r="AC8" s="33" t="s">
        <v>272</v>
      </c>
      <c r="AD8" s="33" t="s">
        <v>272</v>
      </c>
      <c r="AE8" s="33" t="s">
        <v>272</v>
      </c>
      <c r="AF8" s="33" t="s">
        <v>272</v>
      </c>
      <c r="AG8" s="34" t="s">
        <v>272</v>
      </c>
      <c r="AH8" s="35" t="s">
        <v>272</v>
      </c>
      <c r="AI8" s="36" t="s">
        <v>272</v>
      </c>
      <c r="AJ8" s="36" t="s">
        <v>272</v>
      </c>
      <c r="AK8" s="36" t="s">
        <v>272</v>
      </c>
      <c r="AL8" s="36" t="s">
        <v>272</v>
      </c>
      <c r="AN8" s="435" t="s">
        <v>273</v>
      </c>
      <c r="AO8" s="436"/>
      <c r="AP8" s="436"/>
      <c r="AQ8" s="436"/>
      <c r="AR8" s="436"/>
      <c r="AS8" s="437"/>
      <c r="AT8" s="419" t="s">
        <v>274</v>
      </c>
      <c r="AU8" s="419"/>
    </row>
    <row r="9" spans="2:47" ht="15.75" x14ac:dyDescent="0.25">
      <c r="B9" s="433"/>
      <c r="C9" s="433"/>
      <c r="D9" s="434"/>
      <c r="E9" s="407"/>
      <c r="F9" s="405"/>
      <c r="G9" s="405"/>
      <c r="H9" s="405"/>
      <c r="I9" s="406"/>
      <c r="J9" s="37" t="s">
        <v>272</v>
      </c>
      <c r="K9" s="38" t="s">
        <v>272</v>
      </c>
      <c r="L9" s="38" t="s">
        <v>272</v>
      </c>
      <c r="M9" s="38" t="s">
        <v>272</v>
      </c>
      <c r="N9" s="38" t="s">
        <v>272</v>
      </c>
      <c r="O9" s="39" t="s">
        <v>272</v>
      </c>
      <c r="P9" s="37" t="s">
        <v>272</v>
      </c>
      <c r="Q9" s="38" t="s">
        <v>272</v>
      </c>
      <c r="R9" s="38" t="s">
        <v>272</v>
      </c>
      <c r="S9" s="38" t="s">
        <v>272</v>
      </c>
      <c r="T9" s="38" t="s">
        <v>272</v>
      </c>
      <c r="U9" s="39" t="s">
        <v>272</v>
      </c>
      <c r="V9" s="37" t="s">
        <v>272</v>
      </c>
      <c r="W9" s="38" t="s">
        <v>272</v>
      </c>
      <c r="X9" s="38" t="s">
        <v>272</v>
      </c>
      <c r="Y9" s="38" t="s">
        <v>272</v>
      </c>
      <c r="Z9" s="38" t="s">
        <v>272</v>
      </c>
      <c r="AA9" s="39" t="s">
        <v>272</v>
      </c>
      <c r="AB9" s="37" t="s">
        <v>272</v>
      </c>
      <c r="AC9" s="38" t="s">
        <v>272</v>
      </c>
      <c r="AD9" s="38" t="s">
        <v>272</v>
      </c>
      <c r="AE9" s="38" t="s">
        <v>272</v>
      </c>
      <c r="AF9" s="38" t="s">
        <v>272</v>
      </c>
      <c r="AG9" s="39" t="s">
        <v>272</v>
      </c>
      <c r="AH9" s="40" t="s">
        <v>272</v>
      </c>
      <c r="AI9" s="41" t="s">
        <v>272</v>
      </c>
      <c r="AJ9" s="41" t="s">
        <v>272</v>
      </c>
      <c r="AK9" s="41" t="s">
        <v>272</v>
      </c>
      <c r="AL9" s="41" t="s">
        <v>272</v>
      </c>
      <c r="AN9" s="438"/>
      <c r="AO9" s="439"/>
      <c r="AP9" s="439"/>
      <c r="AQ9" s="439"/>
      <c r="AR9" s="439"/>
      <c r="AS9" s="440"/>
      <c r="AT9" s="419"/>
      <c r="AU9" s="419"/>
    </row>
    <row r="10" spans="2:47" ht="15.75" x14ac:dyDescent="0.25">
      <c r="B10" s="433"/>
      <c r="C10" s="433"/>
      <c r="D10" s="434"/>
      <c r="E10" s="407"/>
      <c r="F10" s="405"/>
      <c r="G10" s="405"/>
      <c r="H10" s="405"/>
      <c r="I10" s="406"/>
      <c r="J10" s="37" t="s">
        <v>272</v>
      </c>
      <c r="K10" s="38" t="s">
        <v>272</v>
      </c>
      <c r="L10" s="38" t="s">
        <v>272</v>
      </c>
      <c r="M10" s="38" t="s">
        <v>272</v>
      </c>
      <c r="N10" s="38" t="s">
        <v>272</v>
      </c>
      <c r="O10" s="39" t="s">
        <v>272</v>
      </c>
      <c r="P10" s="37" t="s">
        <v>272</v>
      </c>
      <c r="Q10" s="38" t="s">
        <v>272</v>
      </c>
      <c r="R10" s="38" t="s">
        <v>272</v>
      </c>
      <c r="S10" s="38" t="s">
        <v>272</v>
      </c>
      <c r="T10" s="38" t="s">
        <v>272</v>
      </c>
      <c r="U10" s="39" t="s">
        <v>272</v>
      </c>
      <c r="V10" s="37" t="s">
        <v>272</v>
      </c>
      <c r="W10" s="38" t="s">
        <v>272</v>
      </c>
      <c r="X10" s="38" t="s">
        <v>272</v>
      </c>
      <c r="Y10" s="38" t="s">
        <v>272</v>
      </c>
      <c r="Z10" s="38" t="s">
        <v>272</v>
      </c>
      <c r="AA10" s="39" t="s">
        <v>272</v>
      </c>
      <c r="AB10" s="37" t="s">
        <v>272</v>
      </c>
      <c r="AC10" s="38" t="s">
        <v>272</v>
      </c>
      <c r="AD10" s="38" t="s">
        <v>272</v>
      </c>
      <c r="AE10" s="38" t="s">
        <v>272</v>
      </c>
      <c r="AF10" s="38" t="s">
        <v>272</v>
      </c>
      <c r="AG10" s="39" t="s">
        <v>272</v>
      </c>
      <c r="AH10" s="40" t="s">
        <v>272</v>
      </c>
      <c r="AI10" s="41" t="s">
        <v>272</v>
      </c>
      <c r="AJ10" s="41" t="s">
        <v>272</v>
      </c>
      <c r="AK10" s="41" t="s">
        <v>272</v>
      </c>
      <c r="AL10" s="41" t="s">
        <v>272</v>
      </c>
      <c r="AN10" s="438"/>
      <c r="AO10" s="439"/>
      <c r="AP10" s="439"/>
      <c r="AQ10" s="439"/>
      <c r="AR10" s="439"/>
      <c r="AS10" s="440"/>
      <c r="AT10" s="419"/>
      <c r="AU10" s="419"/>
    </row>
    <row r="11" spans="2:47" ht="15.75" x14ac:dyDescent="0.25">
      <c r="B11" s="433"/>
      <c r="C11" s="433"/>
      <c r="D11" s="434"/>
      <c r="E11" s="407"/>
      <c r="F11" s="405"/>
      <c r="G11" s="405"/>
      <c r="H11" s="405"/>
      <c r="I11" s="406"/>
      <c r="J11" s="37" t="s">
        <v>272</v>
      </c>
      <c r="K11" s="38" t="s">
        <v>272</v>
      </c>
      <c r="L11" s="38" t="s">
        <v>272</v>
      </c>
      <c r="M11" s="38" t="s">
        <v>272</v>
      </c>
      <c r="N11" s="38" t="s">
        <v>272</v>
      </c>
      <c r="O11" s="39" t="s">
        <v>272</v>
      </c>
      <c r="P11" s="37" t="s">
        <v>272</v>
      </c>
      <c r="Q11" s="38" t="s">
        <v>272</v>
      </c>
      <c r="R11" s="38" t="s">
        <v>272</v>
      </c>
      <c r="S11" s="38" t="s">
        <v>272</v>
      </c>
      <c r="T11" s="38" t="s">
        <v>272</v>
      </c>
      <c r="U11" s="39" t="s">
        <v>272</v>
      </c>
      <c r="V11" s="37" t="s">
        <v>272</v>
      </c>
      <c r="W11" s="38" t="s">
        <v>272</v>
      </c>
      <c r="X11" s="38" t="s">
        <v>272</v>
      </c>
      <c r="Y11" s="38" t="s">
        <v>272</v>
      </c>
      <c r="Z11" s="38" t="s">
        <v>272</v>
      </c>
      <c r="AA11" s="39" t="s">
        <v>272</v>
      </c>
      <c r="AB11" s="37" t="s">
        <v>272</v>
      </c>
      <c r="AC11" s="38" t="s">
        <v>272</v>
      </c>
      <c r="AD11" s="38" t="s">
        <v>272</v>
      </c>
      <c r="AE11" s="38" t="s">
        <v>272</v>
      </c>
      <c r="AF11" s="38" t="s">
        <v>272</v>
      </c>
      <c r="AG11" s="39" t="s">
        <v>272</v>
      </c>
      <c r="AH11" s="40" t="s">
        <v>272</v>
      </c>
      <c r="AI11" s="41" t="s">
        <v>272</v>
      </c>
      <c r="AJ11" s="41" t="s">
        <v>272</v>
      </c>
      <c r="AK11" s="41" t="s">
        <v>272</v>
      </c>
      <c r="AL11" s="41" t="s">
        <v>272</v>
      </c>
      <c r="AN11" s="438"/>
      <c r="AO11" s="439"/>
      <c r="AP11" s="439"/>
      <c r="AQ11" s="439"/>
      <c r="AR11" s="439"/>
      <c r="AS11" s="440"/>
      <c r="AT11" s="419"/>
      <c r="AU11" s="419"/>
    </row>
    <row r="12" spans="2:47" ht="15.75" x14ac:dyDescent="0.25">
      <c r="B12" s="433"/>
      <c r="C12" s="433"/>
      <c r="D12" s="434"/>
      <c r="E12" s="407"/>
      <c r="F12" s="405"/>
      <c r="G12" s="405"/>
      <c r="H12" s="405"/>
      <c r="I12" s="406"/>
      <c r="J12" s="37" t="s">
        <v>272</v>
      </c>
      <c r="K12" s="38" t="s">
        <v>272</v>
      </c>
      <c r="L12" s="38" t="s">
        <v>272</v>
      </c>
      <c r="M12" s="38" t="s">
        <v>272</v>
      </c>
      <c r="N12" s="38" t="s">
        <v>272</v>
      </c>
      <c r="O12" s="39" t="s">
        <v>272</v>
      </c>
      <c r="P12" s="37" t="s">
        <v>272</v>
      </c>
      <c r="Q12" s="38" t="s">
        <v>272</v>
      </c>
      <c r="R12" s="38" t="s">
        <v>272</v>
      </c>
      <c r="S12" s="38" t="s">
        <v>272</v>
      </c>
      <c r="T12" s="38" t="s">
        <v>272</v>
      </c>
      <c r="U12" s="39" t="s">
        <v>272</v>
      </c>
      <c r="V12" s="37" t="s">
        <v>272</v>
      </c>
      <c r="W12" s="38" t="s">
        <v>272</v>
      </c>
      <c r="X12" s="38" t="s">
        <v>272</v>
      </c>
      <c r="Y12" s="38" t="s">
        <v>272</v>
      </c>
      <c r="Z12" s="38" t="s">
        <v>272</v>
      </c>
      <c r="AA12" s="39" t="s">
        <v>272</v>
      </c>
      <c r="AB12" s="37" t="s">
        <v>272</v>
      </c>
      <c r="AC12" s="38" t="s">
        <v>272</v>
      </c>
      <c r="AD12" s="38" t="s">
        <v>272</v>
      </c>
      <c r="AE12" s="38" t="s">
        <v>272</v>
      </c>
      <c r="AF12" s="38" t="s">
        <v>272</v>
      </c>
      <c r="AG12" s="39" t="s">
        <v>272</v>
      </c>
      <c r="AH12" s="40" t="s">
        <v>272</v>
      </c>
      <c r="AI12" s="41" t="s">
        <v>272</v>
      </c>
      <c r="AJ12" s="41" t="s">
        <v>272</v>
      </c>
      <c r="AK12" s="41" t="s">
        <v>272</v>
      </c>
      <c r="AL12" s="41" t="s">
        <v>272</v>
      </c>
      <c r="AN12" s="438"/>
      <c r="AO12" s="439"/>
      <c r="AP12" s="439"/>
      <c r="AQ12" s="439"/>
      <c r="AR12" s="439"/>
      <c r="AS12" s="440"/>
      <c r="AT12" s="419"/>
      <c r="AU12" s="419"/>
    </row>
    <row r="13" spans="2:47" ht="15.75" x14ac:dyDescent="0.25">
      <c r="B13" s="433"/>
      <c r="C13" s="433"/>
      <c r="D13" s="434"/>
      <c r="E13" s="407"/>
      <c r="F13" s="405"/>
      <c r="G13" s="405"/>
      <c r="H13" s="405"/>
      <c r="I13" s="406"/>
      <c r="J13" s="37" t="s">
        <v>272</v>
      </c>
      <c r="K13" s="38" t="s">
        <v>272</v>
      </c>
      <c r="L13" s="38" t="s">
        <v>272</v>
      </c>
      <c r="M13" s="38" t="s">
        <v>272</v>
      </c>
      <c r="N13" s="38" t="s">
        <v>272</v>
      </c>
      <c r="O13" s="39" t="s">
        <v>272</v>
      </c>
      <c r="P13" s="37" t="s">
        <v>272</v>
      </c>
      <c r="Q13" s="38" t="s">
        <v>272</v>
      </c>
      <c r="R13" s="38" t="s">
        <v>272</v>
      </c>
      <c r="S13" s="38" t="s">
        <v>272</v>
      </c>
      <c r="T13" s="38" t="s">
        <v>272</v>
      </c>
      <c r="U13" s="39" t="s">
        <v>272</v>
      </c>
      <c r="V13" s="37" t="s">
        <v>272</v>
      </c>
      <c r="W13" s="38" t="s">
        <v>272</v>
      </c>
      <c r="X13" s="38" t="s">
        <v>272</v>
      </c>
      <c r="Y13" s="38" t="s">
        <v>272</v>
      </c>
      <c r="Z13" s="38" t="s">
        <v>272</v>
      </c>
      <c r="AA13" s="39" t="s">
        <v>272</v>
      </c>
      <c r="AB13" s="37" t="s">
        <v>272</v>
      </c>
      <c r="AC13" s="38" t="s">
        <v>272</v>
      </c>
      <c r="AD13" s="38" t="s">
        <v>272</v>
      </c>
      <c r="AE13" s="38" t="s">
        <v>272</v>
      </c>
      <c r="AF13" s="38" t="s">
        <v>272</v>
      </c>
      <c r="AG13" s="39" t="s">
        <v>272</v>
      </c>
      <c r="AH13" s="40" t="s">
        <v>272</v>
      </c>
      <c r="AI13" s="41" t="s">
        <v>272</v>
      </c>
      <c r="AJ13" s="41" t="s">
        <v>272</v>
      </c>
      <c r="AK13" s="41" t="s">
        <v>272</v>
      </c>
      <c r="AL13" s="41" t="s">
        <v>272</v>
      </c>
      <c r="AN13" s="438"/>
      <c r="AO13" s="439"/>
      <c r="AP13" s="439"/>
      <c r="AQ13" s="439"/>
      <c r="AR13" s="439"/>
      <c r="AS13" s="440"/>
      <c r="AT13" s="419"/>
      <c r="AU13" s="419"/>
    </row>
    <row r="14" spans="2:47" ht="5.25" customHeight="1" thickBot="1" x14ac:dyDescent="0.3">
      <c r="B14" s="433"/>
      <c r="C14" s="433"/>
      <c r="D14" s="434"/>
      <c r="E14" s="407"/>
      <c r="F14" s="405"/>
      <c r="G14" s="405"/>
      <c r="H14" s="405"/>
      <c r="I14" s="406"/>
      <c r="J14" s="37" t="s">
        <v>272</v>
      </c>
      <c r="K14" s="38" t="s">
        <v>272</v>
      </c>
      <c r="L14" s="38" t="s">
        <v>272</v>
      </c>
      <c r="M14" s="38" t="s">
        <v>272</v>
      </c>
      <c r="N14" s="38" t="s">
        <v>272</v>
      </c>
      <c r="O14" s="39" t="s">
        <v>272</v>
      </c>
      <c r="P14" s="37" t="s">
        <v>272</v>
      </c>
      <c r="Q14" s="38" t="s">
        <v>272</v>
      </c>
      <c r="R14" s="38" t="s">
        <v>272</v>
      </c>
      <c r="S14" s="38" t="s">
        <v>272</v>
      </c>
      <c r="T14" s="38" t="s">
        <v>272</v>
      </c>
      <c r="U14" s="39" t="s">
        <v>272</v>
      </c>
      <c r="V14" s="37" t="s">
        <v>272</v>
      </c>
      <c r="W14" s="38" t="s">
        <v>272</v>
      </c>
      <c r="X14" s="38" t="s">
        <v>272</v>
      </c>
      <c r="Y14" s="38" t="s">
        <v>272</v>
      </c>
      <c r="Z14" s="38" t="s">
        <v>272</v>
      </c>
      <c r="AA14" s="39" t="s">
        <v>272</v>
      </c>
      <c r="AB14" s="37" t="s">
        <v>272</v>
      </c>
      <c r="AC14" s="38" t="s">
        <v>272</v>
      </c>
      <c r="AD14" s="38" t="s">
        <v>272</v>
      </c>
      <c r="AE14" s="38" t="s">
        <v>272</v>
      </c>
      <c r="AF14" s="38" t="s">
        <v>272</v>
      </c>
      <c r="AG14" s="39" t="s">
        <v>272</v>
      </c>
      <c r="AH14" s="40" t="s">
        <v>272</v>
      </c>
      <c r="AI14" s="41" t="s">
        <v>272</v>
      </c>
      <c r="AJ14" s="41" t="s">
        <v>272</v>
      </c>
      <c r="AK14" s="41" t="s">
        <v>272</v>
      </c>
      <c r="AL14" s="41" t="s">
        <v>272</v>
      </c>
      <c r="AN14" s="438"/>
      <c r="AO14" s="439"/>
      <c r="AP14" s="439"/>
      <c r="AQ14" s="439"/>
      <c r="AR14" s="439"/>
      <c r="AS14" s="440"/>
      <c r="AT14" s="419"/>
      <c r="AU14" s="419"/>
    </row>
    <row r="15" spans="2:47" ht="16.5" hidden="1" thickBot="1" x14ac:dyDescent="0.3">
      <c r="B15" s="433"/>
      <c r="C15" s="433"/>
      <c r="D15" s="434"/>
      <c r="E15" s="407"/>
      <c r="F15" s="405"/>
      <c r="G15" s="405"/>
      <c r="H15" s="405"/>
      <c r="I15" s="406"/>
      <c r="J15" s="37" t="s">
        <v>272</v>
      </c>
      <c r="K15" s="38" t="s">
        <v>272</v>
      </c>
      <c r="L15" s="38" t="s">
        <v>272</v>
      </c>
      <c r="M15" s="38" t="s">
        <v>272</v>
      </c>
      <c r="N15" s="38" t="s">
        <v>272</v>
      </c>
      <c r="O15" s="39" t="s">
        <v>272</v>
      </c>
      <c r="P15" s="37" t="s">
        <v>272</v>
      </c>
      <c r="Q15" s="38" t="s">
        <v>272</v>
      </c>
      <c r="R15" s="38" t="s">
        <v>272</v>
      </c>
      <c r="S15" s="38" t="s">
        <v>272</v>
      </c>
      <c r="T15" s="38" t="s">
        <v>272</v>
      </c>
      <c r="U15" s="39" t="s">
        <v>272</v>
      </c>
      <c r="V15" s="37" t="s">
        <v>272</v>
      </c>
      <c r="W15" s="38" t="s">
        <v>272</v>
      </c>
      <c r="X15" s="38" t="s">
        <v>272</v>
      </c>
      <c r="Y15" s="38" t="s">
        <v>272</v>
      </c>
      <c r="Z15" s="38" t="s">
        <v>272</v>
      </c>
      <c r="AA15" s="39" t="s">
        <v>272</v>
      </c>
      <c r="AB15" s="37" t="s">
        <v>272</v>
      </c>
      <c r="AC15" s="38" t="s">
        <v>272</v>
      </c>
      <c r="AD15" s="38" t="s">
        <v>272</v>
      </c>
      <c r="AE15" s="38" t="s">
        <v>272</v>
      </c>
      <c r="AF15" s="38" t="s">
        <v>272</v>
      </c>
      <c r="AG15" s="39" t="s">
        <v>272</v>
      </c>
      <c r="AH15" s="40" t="s">
        <v>272</v>
      </c>
      <c r="AI15" s="41" t="s">
        <v>272</v>
      </c>
      <c r="AJ15" s="41" t="s">
        <v>272</v>
      </c>
      <c r="AK15" s="41" t="s">
        <v>272</v>
      </c>
      <c r="AL15" s="41" t="s">
        <v>272</v>
      </c>
      <c r="AN15" s="438"/>
      <c r="AO15" s="439"/>
      <c r="AP15" s="439"/>
      <c r="AQ15" s="439"/>
      <c r="AR15" s="439"/>
      <c r="AS15" s="440"/>
      <c r="AT15" s="22"/>
      <c r="AU15" s="22"/>
    </row>
    <row r="16" spans="2:47" ht="16.5" hidden="1" thickBot="1" x14ac:dyDescent="0.3">
      <c r="B16" s="433"/>
      <c r="C16" s="433"/>
      <c r="D16" s="434"/>
      <c r="E16" s="407"/>
      <c r="F16" s="405"/>
      <c r="G16" s="405"/>
      <c r="H16" s="405"/>
      <c r="I16" s="406"/>
      <c r="J16" s="37" t="s">
        <v>272</v>
      </c>
      <c r="K16" s="38" t="s">
        <v>272</v>
      </c>
      <c r="L16" s="38" t="s">
        <v>272</v>
      </c>
      <c r="M16" s="38" t="s">
        <v>272</v>
      </c>
      <c r="N16" s="38" t="s">
        <v>272</v>
      </c>
      <c r="O16" s="39" t="s">
        <v>272</v>
      </c>
      <c r="P16" s="37" t="s">
        <v>272</v>
      </c>
      <c r="Q16" s="38" t="s">
        <v>272</v>
      </c>
      <c r="R16" s="38" t="s">
        <v>272</v>
      </c>
      <c r="S16" s="38" t="s">
        <v>272</v>
      </c>
      <c r="T16" s="38" t="s">
        <v>272</v>
      </c>
      <c r="U16" s="39" t="s">
        <v>272</v>
      </c>
      <c r="V16" s="37" t="s">
        <v>272</v>
      </c>
      <c r="W16" s="38" t="s">
        <v>272</v>
      </c>
      <c r="X16" s="38" t="s">
        <v>272</v>
      </c>
      <c r="Y16" s="38" t="s">
        <v>272</v>
      </c>
      <c r="Z16" s="38" t="s">
        <v>272</v>
      </c>
      <c r="AA16" s="39" t="s">
        <v>272</v>
      </c>
      <c r="AB16" s="37" t="s">
        <v>272</v>
      </c>
      <c r="AC16" s="38" t="s">
        <v>272</v>
      </c>
      <c r="AD16" s="38" t="s">
        <v>272</v>
      </c>
      <c r="AE16" s="38" t="s">
        <v>272</v>
      </c>
      <c r="AF16" s="38" t="s">
        <v>272</v>
      </c>
      <c r="AG16" s="39" t="s">
        <v>272</v>
      </c>
      <c r="AH16" s="40" t="s">
        <v>272</v>
      </c>
      <c r="AI16" s="41" t="s">
        <v>272</v>
      </c>
      <c r="AJ16" s="41" t="s">
        <v>272</v>
      </c>
      <c r="AK16" s="41" t="s">
        <v>272</v>
      </c>
      <c r="AL16" s="41" t="s">
        <v>272</v>
      </c>
      <c r="AN16" s="438"/>
      <c r="AO16" s="439"/>
      <c r="AP16" s="439"/>
      <c r="AQ16" s="439"/>
      <c r="AR16" s="439"/>
      <c r="AS16" s="440"/>
      <c r="AT16" s="22"/>
      <c r="AU16" s="22"/>
    </row>
    <row r="17" spans="2:47" ht="16.5" hidden="1" thickBot="1" x14ac:dyDescent="0.3">
      <c r="B17" s="433"/>
      <c r="C17" s="433"/>
      <c r="D17" s="434"/>
      <c r="E17" s="408"/>
      <c r="F17" s="409"/>
      <c r="G17" s="409"/>
      <c r="H17" s="409"/>
      <c r="I17" s="410"/>
      <c r="J17" s="42" t="s">
        <v>272</v>
      </c>
      <c r="K17" s="43" t="s">
        <v>272</v>
      </c>
      <c r="L17" s="43" t="s">
        <v>272</v>
      </c>
      <c r="M17" s="43" t="s">
        <v>272</v>
      </c>
      <c r="N17" s="43" t="s">
        <v>272</v>
      </c>
      <c r="O17" s="44" t="s">
        <v>272</v>
      </c>
      <c r="P17" s="37" t="s">
        <v>272</v>
      </c>
      <c r="Q17" s="38" t="s">
        <v>272</v>
      </c>
      <c r="R17" s="38" t="s">
        <v>272</v>
      </c>
      <c r="S17" s="38" t="s">
        <v>272</v>
      </c>
      <c r="T17" s="38" t="s">
        <v>272</v>
      </c>
      <c r="U17" s="39" t="s">
        <v>272</v>
      </c>
      <c r="V17" s="42" t="s">
        <v>272</v>
      </c>
      <c r="W17" s="43" t="s">
        <v>272</v>
      </c>
      <c r="X17" s="43" t="s">
        <v>272</v>
      </c>
      <c r="Y17" s="43" t="s">
        <v>272</v>
      </c>
      <c r="Z17" s="43" t="s">
        <v>272</v>
      </c>
      <c r="AA17" s="44" t="s">
        <v>272</v>
      </c>
      <c r="AB17" s="37" t="s">
        <v>272</v>
      </c>
      <c r="AC17" s="38" t="s">
        <v>272</v>
      </c>
      <c r="AD17" s="38" t="s">
        <v>272</v>
      </c>
      <c r="AE17" s="38" t="s">
        <v>272</v>
      </c>
      <c r="AF17" s="38" t="s">
        <v>272</v>
      </c>
      <c r="AG17" s="39" t="s">
        <v>272</v>
      </c>
      <c r="AH17" s="45" t="s">
        <v>272</v>
      </c>
      <c r="AI17" s="46" t="s">
        <v>272</v>
      </c>
      <c r="AJ17" s="46" t="s">
        <v>272</v>
      </c>
      <c r="AK17" s="46" t="s">
        <v>272</v>
      </c>
      <c r="AL17" s="46" t="s">
        <v>272</v>
      </c>
      <c r="AN17" s="441"/>
      <c r="AO17" s="442"/>
      <c r="AP17" s="442"/>
      <c r="AQ17" s="442"/>
      <c r="AR17" s="442"/>
      <c r="AS17" s="443"/>
      <c r="AT17" s="22"/>
      <c r="AU17" s="22"/>
    </row>
    <row r="18" spans="2:47" ht="15.75" customHeight="1" x14ac:dyDescent="0.25">
      <c r="B18" s="433"/>
      <c r="C18" s="433"/>
      <c r="D18" s="434"/>
      <c r="E18" s="401" t="s">
        <v>275</v>
      </c>
      <c r="F18" s="402"/>
      <c r="G18" s="402"/>
      <c r="H18" s="402"/>
      <c r="I18" s="402"/>
      <c r="J18" s="122" t="s">
        <v>272</v>
      </c>
      <c r="K18" s="123" t="s">
        <v>272</v>
      </c>
      <c r="L18" s="123" t="s">
        <v>272</v>
      </c>
      <c r="M18" s="123" t="s">
        <v>272</v>
      </c>
      <c r="N18" s="123" t="s">
        <v>272</v>
      </c>
      <c r="O18" s="124" t="s">
        <v>272</v>
      </c>
      <c r="P18" s="122" t="s">
        <v>272</v>
      </c>
      <c r="Q18" s="123" t="s">
        <v>272</v>
      </c>
      <c r="R18" s="47" t="s">
        <v>272</v>
      </c>
      <c r="S18" s="47" t="s">
        <v>272</v>
      </c>
      <c r="T18" s="47" t="s">
        <v>272</v>
      </c>
      <c r="U18" s="48" t="s">
        <v>272</v>
      </c>
      <c r="V18" s="32" t="s">
        <v>272</v>
      </c>
      <c r="W18" s="33" t="s">
        <v>272</v>
      </c>
      <c r="X18" s="33" t="s">
        <v>272</v>
      </c>
      <c r="Y18" s="33" t="s">
        <v>272</v>
      </c>
      <c r="Z18" s="33" t="s">
        <v>272</v>
      </c>
      <c r="AA18" s="34" t="s">
        <v>272</v>
      </c>
      <c r="AB18" s="32" t="s">
        <v>272</v>
      </c>
      <c r="AC18" s="33" t="s">
        <v>272</v>
      </c>
      <c r="AD18" s="33" t="s">
        <v>272</v>
      </c>
      <c r="AE18" s="33" t="s">
        <v>272</v>
      </c>
      <c r="AF18" s="33" t="s">
        <v>272</v>
      </c>
      <c r="AG18" s="34" t="s">
        <v>272</v>
      </c>
      <c r="AH18" s="35" t="s">
        <v>272</v>
      </c>
      <c r="AI18" s="36" t="s">
        <v>272</v>
      </c>
      <c r="AJ18" s="36" t="s">
        <v>272</v>
      </c>
      <c r="AK18" s="36" t="s">
        <v>272</v>
      </c>
      <c r="AL18" s="36" t="s">
        <v>272</v>
      </c>
      <c r="AN18" s="444" t="s">
        <v>276</v>
      </c>
      <c r="AO18" s="445"/>
      <c r="AP18" s="445"/>
      <c r="AQ18" s="445"/>
      <c r="AR18" s="445"/>
      <c r="AS18" s="445"/>
      <c r="AT18" s="450" t="s">
        <v>277</v>
      </c>
      <c r="AU18" s="451"/>
    </row>
    <row r="19" spans="2:47" ht="15.75" customHeight="1" x14ac:dyDescent="0.25">
      <c r="B19" s="433"/>
      <c r="C19" s="433"/>
      <c r="D19" s="434"/>
      <c r="E19" s="404"/>
      <c r="F19" s="405"/>
      <c r="G19" s="405"/>
      <c r="H19" s="405"/>
      <c r="I19" s="405"/>
      <c r="J19" s="125" t="s">
        <v>272</v>
      </c>
      <c r="K19" s="126" t="s">
        <v>272</v>
      </c>
      <c r="L19" s="126" t="s">
        <v>272</v>
      </c>
      <c r="M19" s="126" t="s">
        <v>272</v>
      </c>
      <c r="N19" s="126" t="s">
        <v>272</v>
      </c>
      <c r="O19" s="127" t="s">
        <v>272</v>
      </c>
      <c r="P19" s="125" t="s">
        <v>272</v>
      </c>
      <c r="Q19" s="126" t="s">
        <v>272</v>
      </c>
      <c r="R19" s="50" t="s">
        <v>272</v>
      </c>
      <c r="S19" s="50" t="s">
        <v>272</v>
      </c>
      <c r="T19" s="50" t="s">
        <v>272</v>
      </c>
      <c r="U19" s="51" t="s">
        <v>272</v>
      </c>
      <c r="V19" s="37" t="s">
        <v>272</v>
      </c>
      <c r="W19" s="38" t="s">
        <v>272</v>
      </c>
      <c r="X19" s="38" t="s">
        <v>272</v>
      </c>
      <c r="Y19" s="38" t="s">
        <v>272</v>
      </c>
      <c r="Z19" s="38" t="s">
        <v>272</v>
      </c>
      <c r="AA19" s="39" t="s">
        <v>272</v>
      </c>
      <c r="AB19" s="37" t="s">
        <v>272</v>
      </c>
      <c r="AC19" s="38" t="s">
        <v>272</v>
      </c>
      <c r="AD19" s="38" t="s">
        <v>272</v>
      </c>
      <c r="AE19" s="38" t="s">
        <v>272</v>
      </c>
      <c r="AF19" s="38" t="s">
        <v>272</v>
      </c>
      <c r="AG19" s="39" t="s">
        <v>272</v>
      </c>
      <c r="AH19" s="40" t="s">
        <v>272</v>
      </c>
      <c r="AI19" s="41" t="s">
        <v>272</v>
      </c>
      <c r="AJ19" s="41" t="s">
        <v>272</v>
      </c>
      <c r="AK19" s="41" t="s">
        <v>272</v>
      </c>
      <c r="AL19" s="41" t="s">
        <v>272</v>
      </c>
      <c r="AN19" s="446"/>
      <c r="AO19" s="447"/>
      <c r="AP19" s="447"/>
      <c r="AQ19" s="447"/>
      <c r="AR19" s="447"/>
      <c r="AS19" s="447"/>
      <c r="AT19" s="452"/>
      <c r="AU19" s="453"/>
    </row>
    <row r="20" spans="2:47" ht="15.75" customHeight="1" x14ac:dyDescent="0.25">
      <c r="B20" s="433"/>
      <c r="C20" s="433"/>
      <c r="D20" s="434"/>
      <c r="E20" s="407"/>
      <c r="F20" s="405"/>
      <c r="G20" s="405"/>
      <c r="H20" s="405"/>
      <c r="I20" s="405"/>
      <c r="J20" s="125" t="s">
        <v>272</v>
      </c>
      <c r="K20" s="126" t="s">
        <v>272</v>
      </c>
      <c r="L20" s="126" t="s">
        <v>272</v>
      </c>
      <c r="M20" s="126" t="s">
        <v>272</v>
      </c>
      <c r="N20" s="126" t="s">
        <v>272</v>
      </c>
      <c r="O20" s="127" t="s">
        <v>272</v>
      </c>
      <c r="P20" s="125" t="s">
        <v>272</v>
      </c>
      <c r="Q20" s="126" t="s">
        <v>272</v>
      </c>
      <c r="R20" s="50" t="s">
        <v>272</v>
      </c>
      <c r="S20" s="50" t="s">
        <v>272</v>
      </c>
      <c r="T20" s="50" t="s">
        <v>272</v>
      </c>
      <c r="U20" s="51" t="s">
        <v>272</v>
      </c>
      <c r="V20" s="37" t="s">
        <v>272</v>
      </c>
      <c r="W20" s="38" t="s">
        <v>272</v>
      </c>
      <c r="X20" s="38" t="s">
        <v>272</v>
      </c>
      <c r="Y20" s="38" t="s">
        <v>272</v>
      </c>
      <c r="Z20" s="38" t="s">
        <v>272</v>
      </c>
      <c r="AA20" s="39" t="s">
        <v>272</v>
      </c>
      <c r="AB20" s="37" t="s">
        <v>272</v>
      </c>
      <c r="AC20" s="38" t="s">
        <v>272</v>
      </c>
      <c r="AD20" s="38" t="s">
        <v>272</v>
      </c>
      <c r="AE20" s="38" t="s">
        <v>272</v>
      </c>
      <c r="AF20" s="38" t="s">
        <v>272</v>
      </c>
      <c r="AG20" s="39" t="s">
        <v>272</v>
      </c>
      <c r="AH20" s="40" t="s">
        <v>272</v>
      </c>
      <c r="AI20" s="41" t="s">
        <v>272</v>
      </c>
      <c r="AJ20" s="41" t="s">
        <v>272</v>
      </c>
      <c r="AK20" s="41" t="s">
        <v>272</v>
      </c>
      <c r="AL20" s="41" t="s">
        <v>272</v>
      </c>
      <c r="AN20" s="446"/>
      <c r="AO20" s="447"/>
      <c r="AP20" s="447"/>
      <c r="AQ20" s="447"/>
      <c r="AR20" s="447"/>
      <c r="AS20" s="447"/>
      <c r="AT20" s="452"/>
      <c r="AU20" s="453"/>
    </row>
    <row r="21" spans="2:47" ht="15.75" customHeight="1" x14ac:dyDescent="0.25">
      <c r="B21" s="433"/>
      <c r="C21" s="433"/>
      <c r="D21" s="434"/>
      <c r="E21" s="407"/>
      <c r="F21" s="405"/>
      <c r="G21" s="405"/>
      <c r="H21" s="405"/>
      <c r="I21" s="405"/>
      <c r="J21" s="125" t="s">
        <v>272</v>
      </c>
      <c r="K21" s="126" t="s">
        <v>272</v>
      </c>
      <c r="L21" s="126" t="s">
        <v>272</v>
      </c>
      <c r="M21" s="126" t="s">
        <v>272</v>
      </c>
      <c r="N21" s="126" t="s">
        <v>272</v>
      </c>
      <c r="O21" s="127" t="s">
        <v>272</v>
      </c>
      <c r="P21" s="125" t="s">
        <v>272</v>
      </c>
      <c r="Q21" s="126" t="s">
        <v>272</v>
      </c>
      <c r="R21" s="50" t="s">
        <v>272</v>
      </c>
      <c r="S21" s="50" t="s">
        <v>272</v>
      </c>
      <c r="T21" s="50" t="s">
        <v>272</v>
      </c>
      <c r="U21" s="51" t="s">
        <v>272</v>
      </c>
      <c r="V21" s="37" t="s">
        <v>272</v>
      </c>
      <c r="W21" s="38" t="s">
        <v>272</v>
      </c>
      <c r="X21" s="38" t="s">
        <v>272</v>
      </c>
      <c r="Y21" s="38" t="s">
        <v>272</v>
      </c>
      <c r="Z21" s="38" t="s">
        <v>272</v>
      </c>
      <c r="AA21" s="39" t="s">
        <v>272</v>
      </c>
      <c r="AB21" s="37" t="s">
        <v>272</v>
      </c>
      <c r="AC21" s="38" t="s">
        <v>272</v>
      </c>
      <c r="AD21" s="38" t="s">
        <v>272</v>
      </c>
      <c r="AE21" s="38" t="s">
        <v>272</v>
      </c>
      <c r="AF21" s="38" t="s">
        <v>272</v>
      </c>
      <c r="AG21" s="39" t="s">
        <v>272</v>
      </c>
      <c r="AH21" s="40" t="s">
        <v>272</v>
      </c>
      <c r="AI21" s="41" t="s">
        <v>272</v>
      </c>
      <c r="AJ21" s="41" t="s">
        <v>272</v>
      </c>
      <c r="AK21" s="41" t="s">
        <v>272</v>
      </c>
      <c r="AL21" s="41" t="s">
        <v>272</v>
      </c>
      <c r="AN21" s="446"/>
      <c r="AO21" s="447"/>
      <c r="AP21" s="447"/>
      <c r="AQ21" s="447"/>
      <c r="AR21" s="447"/>
      <c r="AS21" s="447"/>
      <c r="AT21" s="452"/>
      <c r="AU21" s="453"/>
    </row>
    <row r="22" spans="2:47" ht="15.75" customHeight="1" x14ac:dyDescent="0.25">
      <c r="B22" s="433"/>
      <c r="C22" s="433"/>
      <c r="D22" s="434"/>
      <c r="E22" s="407"/>
      <c r="F22" s="405"/>
      <c r="G22" s="405"/>
      <c r="H22" s="405"/>
      <c r="I22" s="405"/>
      <c r="J22" s="125" t="s">
        <v>272</v>
      </c>
      <c r="K22" s="126" t="s">
        <v>272</v>
      </c>
      <c r="L22" s="126" t="s">
        <v>272</v>
      </c>
      <c r="M22" s="126" t="s">
        <v>272</v>
      </c>
      <c r="N22" s="126" t="s">
        <v>272</v>
      </c>
      <c r="O22" s="127" t="s">
        <v>272</v>
      </c>
      <c r="P22" s="125" t="s">
        <v>272</v>
      </c>
      <c r="Q22" s="126" t="s">
        <v>272</v>
      </c>
      <c r="R22" s="50" t="s">
        <v>272</v>
      </c>
      <c r="S22" s="50" t="s">
        <v>272</v>
      </c>
      <c r="T22" s="50" t="s">
        <v>272</v>
      </c>
      <c r="U22" s="51" t="s">
        <v>272</v>
      </c>
      <c r="V22" s="37" t="s">
        <v>272</v>
      </c>
      <c r="W22" s="38" t="s">
        <v>272</v>
      </c>
      <c r="X22" s="38" t="s">
        <v>272</v>
      </c>
      <c r="Y22" s="38" t="s">
        <v>272</v>
      </c>
      <c r="Z22" s="38" t="s">
        <v>272</v>
      </c>
      <c r="AA22" s="39" t="s">
        <v>272</v>
      </c>
      <c r="AB22" s="37" t="s">
        <v>272</v>
      </c>
      <c r="AC22" s="38" t="s">
        <v>272</v>
      </c>
      <c r="AD22" s="38" t="s">
        <v>272</v>
      </c>
      <c r="AE22" s="38" t="s">
        <v>272</v>
      </c>
      <c r="AF22" s="38" t="s">
        <v>272</v>
      </c>
      <c r="AG22" s="39" t="s">
        <v>272</v>
      </c>
      <c r="AH22" s="40" t="s">
        <v>272</v>
      </c>
      <c r="AI22" s="41" t="s">
        <v>272</v>
      </c>
      <c r="AJ22" s="41" t="s">
        <v>272</v>
      </c>
      <c r="AK22" s="41" t="s">
        <v>272</v>
      </c>
      <c r="AL22" s="41" t="s">
        <v>272</v>
      </c>
      <c r="AN22" s="446"/>
      <c r="AO22" s="447"/>
      <c r="AP22" s="447"/>
      <c r="AQ22" s="447"/>
      <c r="AR22" s="447"/>
      <c r="AS22" s="447"/>
      <c r="AT22" s="452"/>
      <c r="AU22" s="453"/>
    </row>
    <row r="23" spans="2:47" ht="0.75" customHeight="1" x14ac:dyDescent="0.25">
      <c r="B23" s="433"/>
      <c r="C23" s="433"/>
      <c r="D23" s="434"/>
      <c r="E23" s="407"/>
      <c r="F23" s="405"/>
      <c r="G23" s="405"/>
      <c r="H23" s="405"/>
      <c r="I23" s="405"/>
      <c r="J23" s="125" t="s">
        <v>272</v>
      </c>
      <c r="K23" s="126" t="s">
        <v>272</v>
      </c>
      <c r="L23" s="126" t="s">
        <v>272</v>
      </c>
      <c r="M23" s="126" t="s">
        <v>272</v>
      </c>
      <c r="N23" s="126" t="s">
        <v>272</v>
      </c>
      <c r="O23" s="127" t="s">
        <v>272</v>
      </c>
      <c r="P23" s="125" t="s">
        <v>272</v>
      </c>
      <c r="Q23" s="126" t="s">
        <v>272</v>
      </c>
      <c r="R23" s="50" t="s">
        <v>272</v>
      </c>
      <c r="S23" s="50" t="s">
        <v>272</v>
      </c>
      <c r="T23" s="50" t="s">
        <v>272</v>
      </c>
      <c r="U23" s="51" t="s">
        <v>272</v>
      </c>
      <c r="V23" s="37" t="s">
        <v>272</v>
      </c>
      <c r="W23" s="38" t="s">
        <v>272</v>
      </c>
      <c r="X23" s="38" t="s">
        <v>272</v>
      </c>
      <c r="Y23" s="38" t="s">
        <v>272</v>
      </c>
      <c r="Z23" s="38" t="s">
        <v>272</v>
      </c>
      <c r="AA23" s="39" t="s">
        <v>272</v>
      </c>
      <c r="AB23" s="37" t="s">
        <v>272</v>
      </c>
      <c r="AC23" s="38" t="s">
        <v>272</v>
      </c>
      <c r="AD23" s="38" t="s">
        <v>272</v>
      </c>
      <c r="AE23" s="38" t="s">
        <v>272</v>
      </c>
      <c r="AF23" s="38" t="s">
        <v>272</v>
      </c>
      <c r="AG23" s="39" t="s">
        <v>272</v>
      </c>
      <c r="AH23" s="40" t="s">
        <v>272</v>
      </c>
      <c r="AI23" s="41" t="s">
        <v>272</v>
      </c>
      <c r="AJ23" s="41" t="s">
        <v>272</v>
      </c>
      <c r="AK23" s="41" t="s">
        <v>272</v>
      </c>
      <c r="AL23" s="41" t="s">
        <v>272</v>
      </c>
      <c r="AN23" s="446"/>
      <c r="AO23" s="447"/>
      <c r="AP23" s="447"/>
      <c r="AQ23" s="447"/>
      <c r="AR23" s="447"/>
      <c r="AS23" s="447"/>
      <c r="AT23" s="452"/>
      <c r="AU23" s="453"/>
    </row>
    <row r="24" spans="2:47" ht="15.75" hidden="1" customHeight="1" x14ac:dyDescent="0.25">
      <c r="B24" s="433"/>
      <c r="C24" s="433"/>
      <c r="D24" s="434"/>
      <c r="E24" s="407"/>
      <c r="F24" s="405"/>
      <c r="G24" s="405"/>
      <c r="H24" s="405"/>
      <c r="I24" s="405"/>
      <c r="J24" s="125" t="s">
        <v>272</v>
      </c>
      <c r="K24" s="126" t="s">
        <v>272</v>
      </c>
      <c r="L24" s="126" t="s">
        <v>272</v>
      </c>
      <c r="M24" s="126" t="s">
        <v>272</v>
      </c>
      <c r="N24" s="126" t="s">
        <v>272</v>
      </c>
      <c r="O24" s="127" t="s">
        <v>272</v>
      </c>
      <c r="P24" s="125" t="s">
        <v>272</v>
      </c>
      <c r="Q24" s="126" t="s">
        <v>272</v>
      </c>
      <c r="R24" s="50" t="s">
        <v>272</v>
      </c>
      <c r="S24" s="50" t="s">
        <v>272</v>
      </c>
      <c r="T24" s="50" t="s">
        <v>272</v>
      </c>
      <c r="U24" s="51" t="s">
        <v>272</v>
      </c>
      <c r="V24" s="37" t="s">
        <v>272</v>
      </c>
      <c r="W24" s="38" t="s">
        <v>272</v>
      </c>
      <c r="X24" s="38" t="s">
        <v>272</v>
      </c>
      <c r="Y24" s="38" t="s">
        <v>272</v>
      </c>
      <c r="Z24" s="38" t="s">
        <v>272</v>
      </c>
      <c r="AA24" s="39" t="s">
        <v>272</v>
      </c>
      <c r="AB24" s="37" t="s">
        <v>272</v>
      </c>
      <c r="AC24" s="38" t="s">
        <v>272</v>
      </c>
      <c r="AD24" s="38" t="s">
        <v>272</v>
      </c>
      <c r="AE24" s="38" t="s">
        <v>272</v>
      </c>
      <c r="AF24" s="38" t="s">
        <v>272</v>
      </c>
      <c r="AG24" s="39" t="s">
        <v>272</v>
      </c>
      <c r="AH24" s="40" t="s">
        <v>272</v>
      </c>
      <c r="AI24" s="41" t="s">
        <v>272</v>
      </c>
      <c r="AJ24" s="41" t="s">
        <v>272</v>
      </c>
      <c r="AK24" s="41" t="s">
        <v>272</v>
      </c>
      <c r="AL24" s="41" t="s">
        <v>272</v>
      </c>
      <c r="AN24" s="446"/>
      <c r="AO24" s="447"/>
      <c r="AP24" s="447"/>
      <c r="AQ24" s="447"/>
      <c r="AR24" s="447"/>
      <c r="AS24" s="447"/>
      <c r="AT24" s="452"/>
      <c r="AU24" s="453"/>
    </row>
    <row r="25" spans="2:47" ht="15.75" hidden="1" customHeight="1" thickBot="1" x14ac:dyDescent="0.3">
      <c r="B25" s="433"/>
      <c r="C25" s="433"/>
      <c r="D25" s="434"/>
      <c r="E25" s="407"/>
      <c r="F25" s="405"/>
      <c r="G25" s="405"/>
      <c r="H25" s="405"/>
      <c r="I25" s="405"/>
      <c r="J25" s="125" t="s">
        <v>272</v>
      </c>
      <c r="K25" s="126" t="s">
        <v>272</v>
      </c>
      <c r="L25" s="126" t="s">
        <v>272</v>
      </c>
      <c r="M25" s="126" t="s">
        <v>272</v>
      </c>
      <c r="N25" s="126" t="s">
        <v>272</v>
      </c>
      <c r="O25" s="127" t="s">
        <v>272</v>
      </c>
      <c r="P25" s="125" t="s">
        <v>272</v>
      </c>
      <c r="Q25" s="126" t="s">
        <v>272</v>
      </c>
      <c r="R25" s="50" t="s">
        <v>272</v>
      </c>
      <c r="S25" s="50" t="s">
        <v>272</v>
      </c>
      <c r="T25" s="50" t="s">
        <v>272</v>
      </c>
      <c r="U25" s="51" t="s">
        <v>272</v>
      </c>
      <c r="V25" s="37" t="s">
        <v>272</v>
      </c>
      <c r="W25" s="38" t="s">
        <v>272</v>
      </c>
      <c r="X25" s="38" t="s">
        <v>272</v>
      </c>
      <c r="Y25" s="38" t="s">
        <v>272</v>
      </c>
      <c r="Z25" s="38" t="s">
        <v>272</v>
      </c>
      <c r="AA25" s="39" t="s">
        <v>272</v>
      </c>
      <c r="AB25" s="37" t="s">
        <v>272</v>
      </c>
      <c r="AC25" s="38" t="s">
        <v>272</v>
      </c>
      <c r="AD25" s="38" t="s">
        <v>272</v>
      </c>
      <c r="AE25" s="38" t="s">
        <v>272</v>
      </c>
      <c r="AF25" s="38" t="s">
        <v>272</v>
      </c>
      <c r="AG25" s="39" t="s">
        <v>272</v>
      </c>
      <c r="AH25" s="40" t="s">
        <v>272</v>
      </c>
      <c r="AI25" s="41" t="s">
        <v>272</v>
      </c>
      <c r="AJ25" s="41" t="s">
        <v>272</v>
      </c>
      <c r="AK25" s="41" t="s">
        <v>272</v>
      </c>
      <c r="AL25" s="41" t="s">
        <v>272</v>
      </c>
      <c r="AN25" s="446"/>
      <c r="AO25" s="447"/>
      <c r="AP25" s="447"/>
      <c r="AQ25" s="447"/>
      <c r="AR25" s="447"/>
      <c r="AS25" s="447"/>
      <c r="AT25" s="452"/>
      <c r="AU25" s="453"/>
    </row>
    <row r="26" spans="2:47" ht="15.75" hidden="1" customHeight="1" thickBot="1" x14ac:dyDescent="0.3">
      <c r="B26" s="433"/>
      <c r="C26" s="433"/>
      <c r="D26" s="434"/>
      <c r="E26" s="407"/>
      <c r="F26" s="405"/>
      <c r="G26" s="405"/>
      <c r="H26" s="405"/>
      <c r="I26" s="405"/>
      <c r="J26" s="125" t="s">
        <v>272</v>
      </c>
      <c r="K26" s="126" t="s">
        <v>272</v>
      </c>
      <c r="L26" s="126" t="s">
        <v>272</v>
      </c>
      <c r="M26" s="126" t="s">
        <v>272</v>
      </c>
      <c r="N26" s="126" t="s">
        <v>272</v>
      </c>
      <c r="O26" s="127" t="s">
        <v>272</v>
      </c>
      <c r="P26" s="125" t="s">
        <v>272</v>
      </c>
      <c r="Q26" s="126" t="s">
        <v>272</v>
      </c>
      <c r="R26" s="50" t="s">
        <v>272</v>
      </c>
      <c r="S26" s="50" t="s">
        <v>272</v>
      </c>
      <c r="T26" s="50" t="s">
        <v>272</v>
      </c>
      <c r="U26" s="51" t="s">
        <v>272</v>
      </c>
      <c r="V26" s="37" t="s">
        <v>272</v>
      </c>
      <c r="W26" s="38" t="s">
        <v>272</v>
      </c>
      <c r="X26" s="38" t="s">
        <v>272</v>
      </c>
      <c r="Y26" s="38" t="s">
        <v>272</v>
      </c>
      <c r="Z26" s="38" t="s">
        <v>272</v>
      </c>
      <c r="AA26" s="39" t="s">
        <v>272</v>
      </c>
      <c r="AB26" s="37" t="s">
        <v>272</v>
      </c>
      <c r="AC26" s="38" t="s">
        <v>272</v>
      </c>
      <c r="AD26" s="38" t="s">
        <v>272</v>
      </c>
      <c r="AE26" s="38" t="s">
        <v>272</v>
      </c>
      <c r="AF26" s="38" t="s">
        <v>272</v>
      </c>
      <c r="AG26" s="39" t="s">
        <v>272</v>
      </c>
      <c r="AH26" s="40" t="s">
        <v>272</v>
      </c>
      <c r="AI26" s="41" t="s">
        <v>272</v>
      </c>
      <c r="AJ26" s="41" t="s">
        <v>272</v>
      </c>
      <c r="AK26" s="41" t="s">
        <v>272</v>
      </c>
      <c r="AL26" s="41" t="s">
        <v>272</v>
      </c>
      <c r="AN26" s="446"/>
      <c r="AO26" s="447"/>
      <c r="AP26" s="447"/>
      <c r="AQ26" s="447"/>
      <c r="AR26" s="447"/>
      <c r="AS26" s="447"/>
      <c r="AT26" s="452"/>
      <c r="AU26" s="453"/>
    </row>
    <row r="27" spans="2:47" ht="21" customHeight="1" thickBot="1" x14ac:dyDescent="0.3">
      <c r="B27" s="433"/>
      <c r="C27" s="433"/>
      <c r="D27" s="434"/>
      <c r="E27" s="408"/>
      <c r="F27" s="409"/>
      <c r="G27" s="409"/>
      <c r="H27" s="409"/>
      <c r="I27" s="409"/>
      <c r="J27" s="128" t="s">
        <v>272</v>
      </c>
      <c r="K27" s="129" t="s">
        <v>272</v>
      </c>
      <c r="L27" s="129" t="s">
        <v>272</v>
      </c>
      <c r="M27" s="129" t="s">
        <v>272</v>
      </c>
      <c r="N27" s="129" t="s">
        <v>272</v>
      </c>
      <c r="O27" s="130" t="s">
        <v>272</v>
      </c>
      <c r="P27" s="128" t="s">
        <v>272</v>
      </c>
      <c r="Q27" s="129" t="s">
        <v>272</v>
      </c>
      <c r="R27" s="53" t="s">
        <v>272</v>
      </c>
      <c r="S27" s="53" t="s">
        <v>272</v>
      </c>
      <c r="T27" s="53" t="s">
        <v>272</v>
      </c>
      <c r="U27" s="54" t="s">
        <v>272</v>
      </c>
      <c r="V27" s="42" t="s">
        <v>272</v>
      </c>
      <c r="W27" s="43" t="s">
        <v>272</v>
      </c>
      <c r="X27" s="43" t="s">
        <v>272</v>
      </c>
      <c r="Y27" s="43" t="s">
        <v>272</v>
      </c>
      <c r="Z27" s="43" t="s">
        <v>272</v>
      </c>
      <c r="AA27" s="44" t="s">
        <v>272</v>
      </c>
      <c r="AB27" s="42" t="s">
        <v>272</v>
      </c>
      <c r="AC27" s="43" t="s">
        <v>272</v>
      </c>
      <c r="AD27" s="43" t="s">
        <v>272</v>
      </c>
      <c r="AE27" s="43" t="s">
        <v>272</v>
      </c>
      <c r="AF27" s="43" t="s">
        <v>272</v>
      </c>
      <c r="AG27" s="44" t="s">
        <v>272</v>
      </c>
      <c r="AH27" s="45" t="s">
        <v>272</v>
      </c>
      <c r="AI27" s="46" t="s">
        <v>272</v>
      </c>
      <c r="AJ27" s="46" t="s">
        <v>272</v>
      </c>
      <c r="AK27" s="46" t="s">
        <v>272</v>
      </c>
      <c r="AL27" s="46" t="s">
        <v>272</v>
      </c>
      <c r="AN27" s="448"/>
      <c r="AO27" s="449"/>
      <c r="AP27" s="449"/>
      <c r="AQ27" s="449"/>
      <c r="AR27" s="449"/>
      <c r="AS27" s="449"/>
      <c r="AT27" s="454"/>
      <c r="AU27" s="455"/>
    </row>
    <row r="28" spans="2:47" ht="15.75" customHeight="1" x14ac:dyDescent="0.25">
      <c r="B28" s="433"/>
      <c r="C28" s="433"/>
      <c r="D28" s="434"/>
      <c r="E28" s="401" t="s">
        <v>278</v>
      </c>
      <c r="F28" s="402"/>
      <c r="G28" s="402"/>
      <c r="H28" s="402"/>
      <c r="I28" s="403"/>
      <c r="J28" s="122" t="s">
        <v>272</v>
      </c>
      <c r="K28" s="123" t="s">
        <v>272</v>
      </c>
      <c r="L28" s="123" t="s">
        <v>272</v>
      </c>
      <c r="M28" s="123" t="s">
        <v>272</v>
      </c>
      <c r="N28" s="123" t="s">
        <v>272</v>
      </c>
      <c r="O28" s="124" t="s">
        <v>272</v>
      </c>
      <c r="P28" s="122" t="s">
        <v>272</v>
      </c>
      <c r="Q28" s="123" t="s">
        <v>272</v>
      </c>
      <c r="R28" s="123" t="s">
        <v>272</v>
      </c>
      <c r="S28" s="123" t="s">
        <v>272</v>
      </c>
      <c r="T28" s="123" t="s">
        <v>272</v>
      </c>
      <c r="U28" s="124" t="s">
        <v>272</v>
      </c>
      <c r="V28" s="122" t="s">
        <v>272</v>
      </c>
      <c r="W28" s="123" t="s">
        <v>272</v>
      </c>
      <c r="X28" s="47" t="s">
        <v>272</v>
      </c>
      <c r="Y28" s="47" t="s">
        <v>272</v>
      </c>
      <c r="Z28" s="47" t="s">
        <v>272</v>
      </c>
      <c r="AA28" s="48" t="s">
        <v>272</v>
      </c>
      <c r="AB28" s="32" t="s">
        <v>272</v>
      </c>
      <c r="AC28" s="33" t="s">
        <v>272</v>
      </c>
      <c r="AD28" s="33" t="s">
        <v>272</v>
      </c>
      <c r="AE28" s="33" t="s">
        <v>272</v>
      </c>
      <c r="AF28" s="33" t="s">
        <v>272</v>
      </c>
      <c r="AG28" s="34" t="s">
        <v>272</v>
      </c>
      <c r="AH28" s="35" t="s">
        <v>272</v>
      </c>
      <c r="AI28" s="36" t="s">
        <v>272</v>
      </c>
      <c r="AJ28" s="36" t="s">
        <v>272</v>
      </c>
      <c r="AK28" s="36" t="s">
        <v>272</v>
      </c>
      <c r="AL28" s="36" t="s">
        <v>272</v>
      </c>
      <c r="AN28" s="411" t="s">
        <v>207</v>
      </c>
      <c r="AO28" s="412"/>
      <c r="AP28" s="412"/>
      <c r="AQ28" s="412"/>
      <c r="AR28" s="412"/>
      <c r="AS28" s="412"/>
      <c r="AT28" s="419" t="s">
        <v>279</v>
      </c>
      <c r="AU28" s="419"/>
    </row>
    <row r="29" spans="2:47" ht="15.75" x14ac:dyDescent="0.25">
      <c r="B29" s="433"/>
      <c r="C29" s="433"/>
      <c r="D29" s="434"/>
      <c r="E29" s="404"/>
      <c r="F29" s="405"/>
      <c r="G29" s="405"/>
      <c r="H29" s="405"/>
      <c r="I29" s="406"/>
      <c r="J29" s="125" t="s">
        <v>272</v>
      </c>
      <c r="K29" s="126" t="s">
        <v>272</v>
      </c>
      <c r="L29" s="126" t="s">
        <v>272</v>
      </c>
      <c r="M29" s="126" t="s">
        <v>272</v>
      </c>
      <c r="N29" s="126" t="s">
        <v>272</v>
      </c>
      <c r="O29" s="127" t="s">
        <v>272</v>
      </c>
      <c r="P29" s="125" t="s">
        <v>272</v>
      </c>
      <c r="Q29" s="126" t="s">
        <v>272</v>
      </c>
      <c r="R29" s="126" t="s">
        <v>272</v>
      </c>
      <c r="S29" s="126" t="s">
        <v>272</v>
      </c>
      <c r="T29" s="126" t="s">
        <v>272</v>
      </c>
      <c r="U29" s="127" t="s">
        <v>272</v>
      </c>
      <c r="V29" s="125" t="s">
        <v>272</v>
      </c>
      <c r="W29" s="126" t="s">
        <v>272</v>
      </c>
      <c r="X29" s="50" t="s">
        <v>272</v>
      </c>
      <c r="Y29" s="50" t="s">
        <v>272</v>
      </c>
      <c r="Z29" s="50" t="s">
        <v>272</v>
      </c>
      <c r="AA29" s="51" t="s">
        <v>272</v>
      </c>
      <c r="AB29" s="37" t="s">
        <v>272</v>
      </c>
      <c r="AC29" s="38" t="s">
        <v>272</v>
      </c>
      <c r="AD29" s="38" t="s">
        <v>272</v>
      </c>
      <c r="AE29" s="38" t="s">
        <v>272</v>
      </c>
      <c r="AF29" s="38" t="s">
        <v>272</v>
      </c>
      <c r="AG29" s="39" t="s">
        <v>272</v>
      </c>
      <c r="AH29" s="40" t="s">
        <v>272</v>
      </c>
      <c r="AI29" s="41" t="s">
        <v>272</v>
      </c>
      <c r="AJ29" s="41" t="s">
        <v>272</v>
      </c>
      <c r="AK29" s="41" t="s">
        <v>272</v>
      </c>
      <c r="AL29" s="41" t="s">
        <v>272</v>
      </c>
      <c r="AN29" s="413"/>
      <c r="AO29" s="414"/>
      <c r="AP29" s="414"/>
      <c r="AQ29" s="414"/>
      <c r="AR29" s="414"/>
      <c r="AS29" s="414"/>
      <c r="AT29" s="419"/>
      <c r="AU29" s="419"/>
    </row>
    <row r="30" spans="2:47" ht="15.75" x14ac:dyDescent="0.25">
      <c r="B30" s="433"/>
      <c r="C30" s="433"/>
      <c r="D30" s="434"/>
      <c r="E30" s="407"/>
      <c r="F30" s="405"/>
      <c r="G30" s="405"/>
      <c r="H30" s="405"/>
      <c r="I30" s="406"/>
      <c r="J30" s="125" t="s">
        <v>272</v>
      </c>
      <c r="K30" s="126" t="s">
        <v>272</v>
      </c>
      <c r="L30" s="126" t="s">
        <v>272</v>
      </c>
      <c r="M30" s="126" t="s">
        <v>272</v>
      </c>
      <c r="N30" s="126" t="s">
        <v>272</v>
      </c>
      <c r="O30" s="127" t="s">
        <v>272</v>
      </c>
      <c r="P30" s="125" t="s">
        <v>272</v>
      </c>
      <c r="Q30" s="126" t="s">
        <v>272</v>
      </c>
      <c r="R30" s="126" t="s">
        <v>272</v>
      </c>
      <c r="S30" s="126" t="s">
        <v>272</v>
      </c>
      <c r="T30" s="126" t="s">
        <v>272</v>
      </c>
      <c r="U30" s="127" t="s">
        <v>272</v>
      </c>
      <c r="V30" s="125" t="s">
        <v>272</v>
      </c>
      <c r="W30" s="126" t="s">
        <v>272</v>
      </c>
      <c r="X30" s="50" t="s">
        <v>272</v>
      </c>
      <c r="Y30" s="50" t="s">
        <v>272</v>
      </c>
      <c r="Z30" s="50" t="s">
        <v>272</v>
      </c>
      <c r="AA30" s="51" t="s">
        <v>272</v>
      </c>
      <c r="AB30" s="37" t="s">
        <v>272</v>
      </c>
      <c r="AC30" s="38" t="s">
        <v>272</v>
      </c>
      <c r="AD30" s="38" t="s">
        <v>272</v>
      </c>
      <c r="AE30" s="38" t="s">
        <v>272</v>
      </c>
      <c r="AF30" s="38" t="s">
        <v>272</v>
      </c>
      <c r="AG30" s="39" t="s">
        <v>272</v>
      </c>
      <c r="AH30" s="40" t="s">
        <v>272</v>
      </c>
      <c r="AI30" s="41" t="s">
        <v>272</v>
      </c>
      <c r="AJ30" s="41" t="s">
        <v>272</v>
      </c>
      <c r="AK30" s="41" t="s">
        <v>272</v>
      </c>
      <c r="AL30" s="41" t="s">
        <v>272</v>
      </c>
      <c r="AN30" s="413"/>
      <c r="AO30" s="414"/>
      <c r="AP30" s="414"/>
      <c r="AQ30" s="414"/>
      <c r="AR30" s="414"/>
      <c r="AS30" s="414"/>
      <c r="AT30" s="419"/>
      <c r="AU30" s="419"/>
    </row>
    <row r="31" spans="2:47" ht="15.75" x14ac:dyDescent="0.25">
      <c r="B31" s="433"/>
      <c r="C31" s="433"/>
      <c r="D31" s="434"/>
      <c r="E31" s="407"/>
      <c r="F31" s="405"/>
      <c r="G31" s="405"/>
      <c r="H31" s="405"/>
      <c r="I31" s="406"/>
      <c r="J31" s="125" t="s">
        <v>272</v>
      </c>
      <c r="K31" s="126" t="s">
        <v>272</v>
      </c>
      <c r="L31" s="126" t="s">
        <v>272</v>
      </c>
      <c r="M31" s="126" t="s">
        <v>272</v>
      </c>
      <c r="N31" s="126" t="s">
        <v>272</v>
      </c>
      <c r="O31" s="127" t="s">
        <v>272</v>
      </c>
      <c r="P31" s="125" t="s">
        <v>272</v>
      </c>
      <c r="Q31" s="126" t="s">
        <v>272</v>
      </c>
      <c r="R31" s="126" t="s">
        <v>272</v>
      </c>
      <c r="S31" s="126" t="s">
        <v>272</v>
      </c>
      <c r="T31" s="126" t="s">
        <v>272</v>
      </c>
      <c r="U31" s="127" t="s">
        <v>272</v>
      </c>
      <c r="V31" s="125" t="s">
        <v>272</v>
      </c>
      <c r="W31" s="126" t="s">
        <v>272</v>
      </c>
      <c r="X31" s="50" t="s">
        <v>272</v>
      </c>
      <c r="Y31" s="50" t="s">
        <v>272</v>
      </c>
      <c r="Z31" s="50" t="s">
        <v>272</v>
      </c>
      <c r="AA31" s="51" t="s">
        <v>272</v>
      </c>
      <c r="AB31" s="37" t="s">
        <v>272</v>
      </c>
      <c r="AC31" s="38" t="s">
        <v>272</v>
      </c>
      <c r="AD31" s="38" t="s">
        <v>272</v>
      </c>
      <c r="AE31" s="38" t="s">
        <v>272</v>
      </c>
      <c r="AF31" s="38" t="s">
        <v>272</v>
      </c>
      <c r="AG31" s="39" t="s">
        <v>272</v>
      </c>
      <c r="AH31" s="40" t="s">
        <v>272</v>
      </c>
      <c r="AI31" s="41" t="s">
        <v>272</v>
      </c>
      <c r="AJ31" s="41" t="s">
        <v>272</v>
      </c>
      <c r="AK31" s="41" t="s">
        <v>272</v>
      </c>
      <c r="AL31" s="41" t="s">
        <v>272</v>
      </c>
      <c r="AN31" s="413"/>
      <c r="AO31" s="414"/>
      <c r="AP31" s="414"/>
      <c r="AQ31" s="414"/>
      <c r="AR31" s="414"/>
      <c r="AS31" s="414"/>
      <c r="AT31" s="419"/>
      <c r="AU31" s="419"/>
    </row>
    <row r="32" spans="2:47" ht="15.75" x14ac:dyDescent="0.25">
      <c r="B32" s="433"/>
      <c r="C32" s="433"/>
      <c r="D32" s="434"/>
      <c r="E32" s="407"/>
      <c r="F32" s="405"/>
      <c r="G32" s="405"/>
      <c r="H32" s="405"/>
      <c r="I32" s="406"/>
      <c r="J32" s="125" t="s">
        <v>272</v>
      </c>
      <c r="K32" s="126" t="s">
        <v>272</v>
      </c>
      <c r="L32" s="126" t="s">
        <v>272</v>
      </c>
      <c r="M32" s="126" t="s">
        <v>272</v>
      </c>
      <c r="N32" s="126" t="s">
        <v>272</v>
      </c>
      <c r="O32" s="127" t="s">
        <v>272</v>
      </c>
      <c r="P32" s="125" t="s">
        <v>272</v>
      </c>
      <c r="Q32" s="126" t="s">
        <v>272</v>
      </c>
      <c r="R32" s="126" t="s">
        <v>272</v>
      </c>
      <c r="S32" s="126" t="s">
        <v>272</v>
      </c>
      <c r="T32" s="126" t="s">
        <v>272</v>
      </c>
      <c r="U32" s="127" t="s">
        <v>272</v>
      </c>
      <c r="V32" s="125" t="s">
        <v>272</v>
      </c>
      <c r="W32" s="126" t="s">
        <v>272</v>
      </c>
      <c r="X32" s="50" t="s">
        <v>272</v>
      </c>
      <c r="Y32" s="50" t="s">
        <v>272</v>
      </c>
      <c r="Z32" s="50" t="s">
        <v>272</v>
      </c>
      <c r="AA32" s="51" t="s">
        <v>272</v>
      </c>
      <c r="AB32" s="37" t="s">
        <v>272</v>
      </c>
      <c r="AC32" s="38" t="s">
        <v>272</v>
      </c>
      <c r="AD32" s="38" t="s">
        <v>272</v>
      </c>
      <c r="AE32" s="38" t="s">
        <v>272</v>
      </c>
      <c r="AF32" s="38" t="s">
        <v>272</v>
      </c>
      <c r="AG32" s="39" t="s">
        <v>272</v>
      </c>
      <c r="AH32" s="40" t="s">
        <v>272</v>
      </c>
      <c r="AI32" s="41" t="s">
        <v>272</v>
      </c>
      <c r="AJ32" s="41" t="s">
        <v>272</v>
      </c>
      <c r="AK32" s="41" t="s">
        <v>272</v>
      </c>
      <c r="AL32" s="41" t="s">
        <v>272</v>
      </c>
      <c r="AN32" s="413"/>
      <c r="AO32" s="414"/>
      <c r="AP32" s="414"/>
      <c r="AQ32" s="414"/>
      <c r="AR32" s="414"/>
      <c r="AS32" s="414"/>
      <c r="AT32" s="419"/>
      <c r="AU32" s="419"/>
    </row>
    <row r="33" spans="2:47" ht="15.75" x14ac:dyDescent="0.25">
      <c r="B33" s="433"/>
      <c r="C33" s="433"/>
      <c r="D33" s="434"/>
      <c r="E33" s="407"/>
      <c r="F33" s="405"/>
      <c r="G33" s="405"/>
      <c r="H33" s="405"/>
      <c r="I33" s="406"/>
      <c r="J33" s="125" t="s">
        <v>272</v>
      </c>
      <c r="K33" s="126" t="s">
        <v>272</v>
      </c>
      <c r="L33" s="126" t="s">
        <v>272</v>
      </c>
      <c r="M33" s="126" t="s">
        <v>272</v>
      </c>
      <c r="N33" s="126" t="s">
        <v>272</v>
      </c>
      <c r="O33" s="127" t="s">
        <v>272</v>
      </c>
      <c r="P33" s="125" t="s">
        <v>272</v>
      </c>
      <c r="Q33" s="126" t="s">
        <v>272</v>
      </c>
      <c r="R33" s="126" t="s">
        <v>272</v>
      </c>
      <c r="S33" s="126" t="s">
        <v>272</v>
      </c>
      <c r="T33" s="126" t="s">
        <v>272</v>
      </c>
      <c r="U33" s="127" t="s">
        <v>272</v>
      </c>
      <c r="V33" s="125" t="s">
        <v>272</v>
      </c>
      <c r="W33" s="126" t="s">
        <v>272</v>
      </c>
      <c r="X33" s="50" t="s">
        <v>272</v>
      </c>
      <c r="Y33" s="50" t="s">
        <v>272</v>
      </c>
      <c r="Z33" s="50" t="s">
        <v>272</v>
      </c>
      <c r="AA33" s="51" t="s">
        <v>272</v>
      </c>
      <c r="AB33" s="37" t="s">
        <v>272</v>
      </c>
      <c r="AC33" s="38" t="s">
        <v>272</v>
      </c>
      <c r="AD33" s="38" t="s">
        <v>272</v>
      </c>
      <c r="AE33" s="38" t="s">
        <v>272</v>
      </c>
      <c r="AF33" s="38" t="s">
        <v>272</v>
      </c>
      <c r="AG33" s="39" t="s">
        <v>272</v>
      </c>
      <c r="AH33" s="40" t="s">
        <v>272</v>
      </c>
      <c r="AI33" s="41" t="s">
        <v>272</v>
      </c>
      <c r="AJ33" s="41" t="s">
        <v>272</v>
      </c>
      <c r="AK33" s="41" t="s">
        <v>272</v>
      </c>
      <c r="AL33" s="41" t="s">
        <v>272</v>
      </c>
      <c r="AN33" s="413"/>
      <c r="AO33" s="414"/>
      <c r="AP33" s="414"/>
      <c r="AQ33" s="414"/>
      <c r="AR33" s="414"/>
      <c r="AS33" s="414"/>
      <c r="AT33" s="419"/>
      <c r="AU33" s="419"/>
    </row>
    <row r="34" spans="2:47" ht="15.75" x14ac:dyDescent="0.25">
      <c r="B34" s="433"/>
      <c r="C34" s="433"/>
      <c r="D34" s="434"/>
      <c r="E34" s="407"/>
      <c r="F34" s="405"/>
      <c r="G34" s="405"/>
      <c r="H34" s="405"/>
      <c r="I34" s="406"/>
      <c r="J34" s="125" t="s">
        <v>272</v>
      </c>
      <c r="K34" s="126" t="s">
        <v>272</v>
      </c>
      <c r="L34" s="126" t="s">
        <v>272</v>
      </c>
      <c r="M34" s="126" t="s">
        <v>272</v>
      </c>
      <c r="N34" s="126" t="s">
        <v>272</v>
      </c>
      <c r="O34" s="127" t="s">
        <v>272</v>
      </c>
      <c r="P34" s="125" t="s">
        <v>272</v>
      </c>
      <c r="Q34" s="126" t="s">
        <v>272</v>
      </c>
      <c r="R34" s="126" t="s">
        <v>272</v>
      </c>
      <c r="S34" s="126" t="s">
        <v>272</v>
      </c>
      <c r="T34" s="126" t="s">
        <v>272</v>
      </c>
      <c r="U34" s="127" t="s">
        <v>272</v>
      </c>
      <c r="V34" s="125" t="s">
        <v>272</v>
      </c>
      <c r="W34" s="126" t="s">
        <v>272</v>
      </c>
      <c r="X34" s="50" t="s">
        <v>272</v>
      </c>
      <c r="Y34" s="50" t="s">
        <v>272</v>
      </c>
      <c r="Z34" s="50" t="s">
        <v>272</v>
      </c>
      <c r="AA34" s="51" t="s">
        <v>272</v>
      </c>
      <c r="AB34" s="37" t="s">
        <v>272</v>
      </c>
      <c r="AC34" s="38" t="s">
        <v>272</v>
      </c>
      <c r="AD34" s="38" t="s">
        <v>272</v>
      </c>
      <c r="AE34" s="38" t="s">
        <v>272</v>
      </c>
      <c r="AF34" s="38" t="s">
        <v>272</v>
      </c>
      <c r="AG34" s="39" t="s">
        <v>272</v>
      </c>
      <c r="AH34" s="40" t="s">
        <v>272</v>
      </c>
      <c r="AI34" s="41" t="s">
        <v>272</v>
      </c>
      <c r="AJ34" s="41" t="s">
        <v>272</v>
      </c>
      <c r="AK34" s="41" t="s">
        <v>272</v>
      </c>
      <c r="AL34" s="41" t="s">
        <v>272</v>
      </c>
      <c r="AN34" s="413"/>
      <c r="AO34" s="414"/>
      <c r="AP34" s="414"/>
      <c r="AQ34" s="414"/>
      <c r="AR34" s="414"/>
      <c r="AS34" s="414"/>
      <c r="AT34" s="419"/>
      <c r="AU34" s="419"/>
    </row>
    <row r="35" spans="2:47" ht="6" customHeight="1" thickBot="1" x14ac:dyDescent="0.3">
      <c r="B35" s="433"/>
      <c r="C35" s="433"/>
      <c r="D35" s="434"/>
      <c r="E35" s="407"/>
      <c r="F35" s="405"/>
      <c r="G35" s="405"/>
      <c r="H35" s="405"/>
      <c r="I35" s="406"/>
      <c r="J35" s="125" t="s">
        <v>272</v>
      </c>
      <c r="K35" s="126" t="s">
        <v>272</v>
      </c>
      <c r="L35" s="126" t="s">
        <v>272</v>
      </c>
      <c r="M35" s="126" t="s">
        <v>272</v>
      </c>
      <c r="N35" s="126" t="s">
        <v>272</v>
      </c>
      <c r="O35" s="127" t="s">
        <v>272</v>
      </c>
      <c r="P35" s="125" t="s">
        <v>272</v>
      </c>
      <c r="Q35" s="126" t="s">
        <v>272</v>
      </c>
      <c r="R35" s="126" t="s">
        <v>272</v>
      </c>
      <c r="S35" s="126" t="s">
        <v>272</v>
      </c>
      <c r="T35" s="126" t="s">
        <v>272</v>
      </c>
      <c r="U35" s="127" t="s">
        <v>272</v>
      </c>
      <c r="V35" s="125" t="s">
        <v>272</v>
      </c>
      <c r="W35" s="126" t="s">
        <v>272</v>
      </c>
      <c r="X35" s="50" t="s">
        <v>272</v>
      </c>
      <c r="Y35" s="50" t="s">
        <v>272</v>
      </c>
      <c r="Z35" s="50" t="s">
        <v>272</v>
      </c>
      <c r="AA35" s="51" t="s">
        <v>272</v>
      </c>
      <c r="AB35" s="37" t="s">
        <v>272</v>
      </c>
      <c r="AC35" s="38" t="s">
        <v>272</v>
      </c>
      <c r="AD35" s="38" t="s">
        <v>272</v>
      </c>
      <c r="AE35" s="38" t="s">
        <v>272</v>
      </c>
      <c r="AF35" s="38" t="s">
        <v>272</v>
      </c>
      <c r="AG35" s="39" t="s">
        <v>272</v>
      </c>
      <c r="AH35" s="40" t="s">
        <v>272</v>
      </c>
      <c r="AI35" s="41" t="s">
        <v>272</v>
      </c>
      <c r="AJ35" s="41" t="s">
        <v>272</v>
      </c>
      <c r="AK35" s="41" t="s">
        <v>272</v>
      </c>
      <c r="AL35" s="41" t="s">
        <v>272</v>
      </c>
      <c r="AN35" s="413"/>
      <c r="AO35" s="414"/>
      <c r="AP35" s="414"/>
      <c r="AQ35" s="414"/>
      <c r="AR35" s="414"/>
      <c r="AS35" s="414"/>
      <c r="AT35" s="419"/>
      <c r="AU35" s="419"/>
    </row>
    <row r="36" spans="2:47" ht="16.5" hidden="1" thickBot="1" x14ac:dyDescent="0.3">
      <c r="B36" s="433"/>
      <c r="C36" s="433"/>
      <c r="D36" s="434"/>
      <c r="E36" s="407"/>
      <c r="F36" s="405"/>
      <c r="G36" s="405"/>
      <c r="H36" s="405"/>
      <c r="I36" s="406"/>
      <c r="J36" s="49" t="s">
        <v>272</v>
      </c>
      <c r="K36" s="50" t="s">
        <v>272</v>
      </c>
      <c r="L36" s="50" t="s">
        <v>272</v>
      </c>
      <c r="M36" s="50" t="s">
        <v>272</v>
      </c>
      <c r="N36" s="50" t="s">
        <v>272</v>
      </c>
      <c r="O36" s="51" t="s">
        <v>272</v>
      </c>
      <c r="P36" s="49" t="s">
        <v>272</v>
      </c>
      <c r="Q36" s="50" t="s">
        <v>272</v>
      </c>
      <c r="R36" s="50" t="s">
        <v>272</v>
      </c>
      <c r="S36" s="50" t="s">
        <v>272</v>
      </c>
      <c r="T36" s="50" t="s">
        <v>272</v>
      </c>
      <c r="U36" s="51" t="s">
        <v>272</v>
      </c>
      <c r="V36" s="49" t="s">
        <v>272</v>
      </c>
      <c r="W36" s="50" t="s">
        <v>272</v>
      </c>
      <c r="X36" s="50" t="s">
        <v>272</v>
      </c>
      <c r="Y36" s="50" t="s">
        <v>272</v>
      </c>
      <c r="Z36" s="50" t="s">
        <v>272</v>
      </c>
      <c r="AA36" s="51" t="s">
        <v>272</v>
      </c>
      <c r="AB36" s="37" t="s">
        <v>272</v>
      </c>
      <c r="AC36" s="38" t="s">
        <v>272</v>
      </c>
      <c r="AD36" s="38" t="s">
        <v>272</v>
      </c>
      <c r="AE36" s="38" t="s">
        <v>272</v>
      </c>
      <c r="AF36" s="38" t="s">
        <v>272</v>
      </c>
      <c r="AG36" s="39" t="s">
        <v>272</v>
      </c>
      <c r="AH36" s="40" t="s">
        <v>272</v>
      </c>
      <c r="AI36" s="41" t="s">
        <v>272</v>
      </c>
      <c r="AJ36" s="41" t="s">
        <v>272</v>
      </c>
      <c r="AK36" s="41" t="s">
        <v>272</v>
      </c>
      <c r="AL36" s="41" t="s">
        <v>272</v>
      </c>
      <c r="AN36" s="413"/>
      <c r="AO36" s="414"/>
      <c r="AP36" s="414"/>
      <c r="AQ36" s="414"/>
      <c r="AR36" s="414"/>
      <c r="AS36" s="415"/>
      <c r="AT36" s="22"/>
      <c r="AU36" s="22"/>
    </row>
    <row r="37" spans="2:47" ht="16.5" hidden="1" thickBot="1" x14ac:dyDescent="0.3">
      <c r="B37" s="433"/>
      <c r="C37" s="433"/>
      <c r="D37" s="434"/>
      <c r="E37" s="408"/>
      <c r="F37" s="409"/>
      <c r="G37" s="409"/>
      <c r="H37" s="409"/>
      <c r="I37" s="410"/>
      <c r="J37" s="49" t="s">
        <v>272</v>
      </c>
      <c r="K37" s="50" t="s">
        <v>272</v>
      </c>
      <c r="L37" s="50" t="s">
        <v>272</v>
      </c>
      <c r="M37" s="50" t="s">
        <v>272</v>
      </c>
      <c r="N37" s="50" t="s">
        <v>272</v>
      </c>
      <c r="O37" s="51" t="s">
        <v>272</v>
      </c>
      <c r="P37" s="49" t="s">
        <v>272</v>
      </c>
      <c r="Q37" s="50" t="s">
        <v>272</v>
      </c>
      <c r="R37" s="50" t="s">
        <v>272</v>
      </c>
      <c r="S37" s="50" t="s">
        <v>272</v>
      </c>
      <c r="T37" s="50" t="s">
        <v>272</v>
      </c>
      <c r="U37" s="51" t="s">
        <v>272</v>
      </c>
      <c r="V37" s="49" t="s">
        <v>272</v>
      </c>
      <c r="W37" s="50" t="s">
        <v>272</v>
      </c>
      <c r="X37" s="50" t="s">
        <v>272</v>
      </c>
      <c r="Y37" s="50" t="s">
        <v>272</v>
      </c>
      <c r="Z37" s="50" t="s">
        <v>272</v>
      </c>
      <c r="AA37" s="51" t="s">
        <v>272</v>
      </c>
      <c r="AB37" s="42" t="s">
        <v>272</v>
      </c>
      <c r="AC37" s="43" t="s">
        <v>272</v>
      </c>
      <c r="AD37" s="43" t="s">
        <v>272</v>
      </c>
      <c r="AE37" s="43" t="s">
        <v>272</v>
      </c>
      <c r="AF37" s="43" t="s">
        <v>272</v>
      </c>
      <c r="AG37" s="44" t="s">
        <v>272</v>
      </c>
      <c r="AH37" s="45" t="s">
        <v>272</v>
      </c>
      <c r="AI37" s="46" t="s">
        <v>272</v>
      </c>
      <c r="AJ37" s="46" t="s">
        <v>272</v>
      </c>
      <c r="AK37" s="46" t="s">
        <v>272</v>
      </c>
      <c r="AL37" s="46" t="s">
        <v>272</v>
      </c>
      <c r="AN37" s="416"/>
      <c r="AO37" s="417"/>
      <c r="AP37" s="417"/>
      <c r="AQ37" s="417"/>
      <c r="AR37" s="417"/>
      <c r="AS37" s="418"/>
      <c r="AT37" s="22"/>
      <c r="AU37" s="22"/>
    </row>
    <row r="38" spans="2:47" ht="15.75" x14ac:dyDescent="0.25">
      <c r="B38" s="433"/>
      <c r="C38" s="433"/>
      <c r="D38" s="434"/>
      <c r="E38" s="401" t="s">
        <v>280</v>
      </c>
      <c r="F38" s="402"/>
      <c r="G38" s="402"/>
      <c r="H38" s="402"/>
      <c r="I38" s="402"/>
      <c r="J38" s="55" t="s">
        <v>272</v>
      </c>
      <c r="K38" s="56" t="s">
        <v>272</v>
      </c>
      <c r="L38" s="56" t="s">
        <v>272</v>
      </c>
      <c r="M38" s="56" t="s">
        <v>272</v>
      </c>
      <c r="N38" s="56" t="s">
        <v>272</v>
      </c>
      <c r="O38" s="57" t="s">
        <v>272</v>
      </c>
      <c r="P38" s="122" t="s">
        <v>272</v>
      </c>
      <c r="Q38" s="123" t="s">
        <v>272</v>
      </c>
      <c r="R38" s="123" t="s">
        <v>272</v>
      </c>
      <c r="S38" s="123" t="s">
        <v>272</v>
      </c>
      <c r="T38" s="123" t="s">
        <v>272</v>
      </c>
      <c r="U38" s="124" t="s">
        <v>272</v>
      </c>
      <c r="V38" s="122"/>
      <c r="W38" s="123"/>
      <c r="X38" s="47" t="s">
        <v>272</v>
      </c>
      <c r="Y38" s="47" t="s">
        <v>272</v>
      </c>
      <c r="Z38" s="47" t="s">
        <v>272</v>
      </c>
      <c r="AA38" s="48" t="s">
        <v>272</v>
      </c>
      <c r="AB38" s="32" t="s">
        <v>272</v>
      </c>
      <c r="AC38" s="33" t="s">
        <v>272</v>
      </c>
      <c r="AD38" s="33" t="s">
        <v>272</v>
      </c>
      <c r="AE38" s="33" t="s">
        <v>272</v>
      </c>
      <c r="AF38" s="33" t="s">
        <v>272</v>
      </c>
      <c r="AG38" s="34" t="s">
        <v>272</v>
      </c>
      <c r="AH38" s="35" t="s">
        <v>272</v>
      </c>
      <c r="AI38" s="36" t="s">
        <v>272</v>
      </c>
      <c r="AJ38" s="36" t="s">
        <v>272</v>
      </c>
      <c r="AK38" s="36" t="s">
        <v>272</v>
      </c>
      <c r="AL38" s="36" t="s">
        <v>272</v>
      </c>
      <c r="AN38" s="420" t="s">
        <v>281</v>
      </c>
      <c r="AO38" s="421"/>
      <c r="AP38" s="421"/>
      <c r="AQ38" s="421"/>
      <c r="AR38" s="421"/>
      <c r="AS38" s="421"/>
      <c r="AT38" s="419" t="s">
        <v>282</v>
      </c>
      <c r="AU38" s="428"/>
    </row>
    <row r="39" spans="2:47" ht="15.75" x14ac:dyDescent="0.25">
      <c r="B39" s="433"/>
      <c r="C39" s="433"/>
      <c r="D39" s="434"/>
      <c r="E39" s="404"/>
      <c r="F39" s="405"/>
      <c r="G39" s="405"/>
      <c r="H39" s="405"/>
      <c r="I39" s="405"/>
      <c r="J39" s="58" t="s">
        <v>272</v>
      </c>
      <c r="K39" s="59" t="s">
        <v>272</v>
      </c>
      <c r="L39" s="59" t="s">
        <v>272</v>
      </c>
      <c r="M39" s="59" t="s">
        <v>272</v>
      </c>
      <c r="N39" s="59" t="s">
        <v>272</v>
      </c>
      <c r="O39" s="60" t="s">
        <v>272</v>
      </c>
      <c r="P39" s="125" t="s">
        <v>272</v>
      </c>
      <c r="Q39" s="126" t="s">
        <v>272</v>
      </c>
      <c r="R39" s="126" t="s">
        <v>272</v>
      </c>
      <c r="S39" s="126" t="s">
        <v>272</v>
      </c>
      <c r="T39" s="126" t="s">
        <v>272</v>
      </c>
      <c r="U39" s="127" t="s">
        <v>272</v>
      </c>
      <c r="V39" s="125" t="s">
        <v>272</v>
      </c>
      <c r="W39" s="126" t="s">
        <v>272</v>
      </c>
      <c r="X39" s="50" t="s">
        <v>272</v>
      </c>
      <c r="Y39" s="50" t="s">
        <v>272</v>
      </c>
      <c r="Z39" s="50" t="s">
        <v>272</v>
      </c>
      <c r="AA39" s="51" t="s">
        <v>272</v>
      </c>
      <c r="AB39" s="37" t="s">
        <v>272</v>
      </c>
      <c r="AC39" s="38" t="s">
        <v>272</v>
      </c>
      <c r="AD39" s="38" t="s">
        <v>272</v>
      </c>
      <c r="AE39" s="38" t="s">
        <v>272</v>
      </c>
      <c r="AF39" s="38" t="s">
        <v>272</v>
      </c>
      <c r="AG39" s="39" t="s">
        <v>272</v>
      </c>
      <c r="AH39" s="40" t="s">
        <v>272</v>
      </c>
      <c r="AI39" s="41" t="s">
        <v>272</v>
      </c>
      <c r="AJ39" s="41" t="s">
        <v>272</v>
      </c>
      <c r="AK39" s="41" t="s">
        <v>272</v>
      </c>
      <c r="AL39" s="41" t="s">
        <v>272</v>
      </c>
      <c r="AN39" s="422"/>
      <c r="AO39" s="423"/>
      <c r="AP39" s="423"/>
      <c r="AQ39" s="423"/>
      <c r="AR39" s="423"/>
      <c r="AS39" s="423"/>
      <c r="AT39" s="428"/>
      <c r="AU39" s="428"/>
    </row>
    <row r="40" spans="2:47" ht="15.75" x14ac:dyDescent="0.25">
      <c r="B40" s="433"/>
      <c r="C40" s="433"/>
      <c r="D40" s="434"/>
      <c r="E40" s="407"/>
      <c r="F40" s="405"/>
      <c r="G40" s="405"/>
      <c r="H40" s="405"/>
      <c r="I40" s="405"/>
      <c r="J40" s="58" t="s">
        <v>272</v>
      </c>
      <c r="K40" s="59" t="s">
        <v>272</v>
      </c>
      <c r="L40" s="59" t="s">
        <v>272</v>
      </c>
      <c r="M40" s="59" t="s">
        <v>272</v>
      </c>
      <c r="N40" s="59" t="s">
        <v>272</v>
      </c>
      <c r="O40" s="60" t="s">
        <v>272</v>
      </c>
      <c r="P40" s="125" t="s">
        <v>272</v>
      </c>
      <c r="Q40" s="126" t="s">
        <v>272</v>
      </c>
      <c r="R40" s="126" t="s">
        <v>272</v>
      </c>
      <c r="S40" s="126" t="s">
        <v>272</v>
      </c>
      <c r="T40" s="126" t="s">
        <v>272</v>
      </c>
      <c r="U40" s="127" t="s">
        <v>272</v>
      </c>
      <c r="V40" s="125" t="s">
        <v>272</v>
      </c>
      <c r="W40" s="126" t="s">
        <v>272</v>
      </c>
      <c r="X40" s="50" t="s">
        <v>272</v>
      </c>
      <c r="Y40" s="50" t="s">
        <v>272</v>
      </c>
      <c r="Z40" s="50" t="s">
        <v>272</v>
      </c>
      <c r="AA40" s="51" t="s">
        <v>272</v>
      </c>
      <c r="AB40" s="37" t="s">
        <v>272</v>
      </c>
      <c r="AC40" s="38" t="s">
        <v>272</v>
      </c>
      <c r="AD40" s="38" t="s">
        <v>272</v>
      </c>
      <c r="AE40" s="38" t="s">
        <v>272</v>
      </c>
      <c r="AF40" s="38" t="s">
        <v>272</v>
      </c>
      <c r="AG40" s="39" t="s">
        <v>272</v>
      </c>
      <c r="AH40" s="40" t="s">
        <v>272</v>
      </c>
      <c r="AI40" s="41" t="s">
        <v>272</v>
      </c>
      <c r="AJ40" s="41" t="s">
        <v>272</v>
      </c>
      <c r="AK40" s="41" t="s">
        <v>272</v>
      </c>
      <c r="AL40" s="41" t="s">
        <v>272</v>
      </c>
      <c r="AN40" s="422"/>
      <c r="AO40" s="423"/>
      <c r="AP40" s="423"/>
      <c r="AQ40" s="423"/>
      <c r="AR40" s="423"/>
      <c r="AS40" s="423"/>
      <c r="AT40" s="428"/>
      <c r="AU40" s="428"/>
    </row>
    <row r="41" spans="2:47" ht="15.75" x14ac:dyDescent="0.25">
      <c r="B41" s="433"/>
      <c r="C41" s="433"/>
      <c r="D41" s="434"/>
      <c r="E41" s="407"/>
      <c r="F41" s="405"/>
      <c r="G41" s="405"/>
      <c r="H41" s="405"/>
      <c r="I41" s="405"/>
      <c r="J41" s="58" t="s">
        <v>272</v>
      </c>
      <c r="K41" s="59" t="s">
        <v>272</v>
      </c>
      <c r="L41" s="59" t="s">
        <v>272</v>
      </c>
      <c r="M41" s="59" t="s">
        <v>272</v>
      </c>
      <c r="N41" s="59" t="s">
        <v>272</v>
      </c>
      <c r="O41" s="60" t="s">
        <v>272</v>
      </c>
      <c r="P41" s="125" t="s">
        <v>272</v>
      </c>
      <c r="Q41" s="126" t="s">
        <v>272</v>
      </c>
      <c r="R41" s="126" t="s">
        <v>272</v>
      </c>
      <c r="S41" s="126" t="s">
        <v>272</v>
      </c>
      <c r="T41" s="126" t="s">
        <v>272</v>
      </c>
      <c r="U41" s="127" t="s">
        <v>272</v>
      </c>
      <c r="V41" s="125" t="s">
        <v>272</v>
      </c>
      <c r="W41" s="126" t="s">
        <v>272</v>
      </c>
      <c r="X41" s="50" t="s">
        <v>272</v>
      </c>
      <c r="Y41" s="50" t="s">
        <v>272</v>
      </c>
      <c r="Z41" s="50" t="s">
        <v>272</v>
      </c>
      <c r="AA41" s="51" t="s">
        <v>272</v>
      </c>
      <c r="AB41" s="37" t="s">
        <v>272</v>
      </c>
      <c r="AC41" s="38" t="s">
        <v>272</v>
      </c>
      <c r="AD41" s="38" t="s">
        <v>272</v>
      </c>
      <c r="AE41" s="38" t="s">
        <v>272</v>
      </c>
      <c r="AF41" s="38" t="s">
        <v>272</v>
      </c>
      <c r="AG41" s="39" t="s">
        <v>272</v>
      </c>
      <c r="AH41" s="40" t="s">
        <v>272</v>
      </c>
      <c r="AI41" s="41" t="s">
        <v>272</v>
      </c>
      <c r="AJ41" s="41" t="s">
        <v>272</v>
      </c>
      <c r="AK41" s="41" t="s">
        <v>272</v>
      </c>
      <c r="AL41" s="41" t="s">
        <v>272</v>
      </c>
      <c r="AN41" s="422"/>
      <c r="AO41" s="423"/>
      <c r="AP41" s="423"/>
      <c r="AQ41" s="423"/>
      <c r="AR41" s="423"/>
      <c r="AS41" s="423"/>
      <c r="AT41" s="428"/>
      <c r="AU41" s="428"/>
    </row>
    <row r="42" spans="2:47" ht="15.75" x14ac:dyDescent="0.25">
      <c r="B42" s="433"/>
      <c r="C42" s="433"/>
      <c r="D42" s="434"/>
      <c r="E42" s="407"/>
      <c r="F42" s="405"/>
      <c r="G42" s="405"/>
      <c r="H42" s="405"/>
      <c r="I42" s="405"/>
      <c r="J42" s="58" t="s">
        <v>272</v>
      </c>
      <c r="K42" s="59" t="s">
        <v>272</v>
      </c>
      <c r="L42" s="59" t="s">
        <v>272</v>
      </c>
      <c r="M42" s="59" t="s">
        <v>272</v>
      </c>
      <c r="N42" s="59" t="s">
        <v>272</v>
      </c>
      <c r="O42" s="60" t="s">
        <v>272</v>
      </c>
      <c r="P42" s="125" t="s">
        <v>272</v>
      </c>
      <c r="Q42" s="126" t="s">
        <v>272</v>
      </c>
      <c r="R42" s="126" t="s">
        <v>272</v>
      </c>
      <c r="S42" s="126" t="s">
        <v>272</v>
      </c>
      <c r="T42" s="126" t="s">
        <v>272</v>
      </c>
      <c r="U42" s="127" t="s">
        <v>272</v>
      </c>
      <c r="V42" s="125" t="s">
        <v>272</v>
      </c>
      <c r="W42" s="126" t="s">
        <v>272</v>
      </c>
      <c r="X42" s="50" t="s">
        <v>272</v>
      </c>
      <c r="Y42" s="50" t="s">
        <v>272</v>
      </c>
      <c r="Z42" s="50" t="s">
        <v>272</v>
      </c>
      <c r="AA42" s="51" t="s">
        <v>272</v>
      </c>
      <c r="AB42" s="37" t="s">
        <v>272</v>
      </c>
      <c r="AC42" s="38" t="s">
        <v>272</v>
      </c>
      <c r="AD42" s="38" t="s">
        <v>272</v>
      </c>
      <c r="AE42" s="38" t="s">
        <v>272</v>
      </c>
      <c r="AF42" s="38" t="s">
        <v>272</v>
      </c>
      <c r="AG42" s="39" t="s">
        <v>272</v>
      </c>
      <c r="AH42" s="40" t="s">
        <v>272</v>
      </c>
      <c r="AI42" s="41" t="s">
        <v>272</v>
      </c>
      <c r="AJ42" s="41" t="s">
        <v>272</v>
      </c>
      <c r="AK42" s="41" t="s">
        <v>272</v>
      </c>
      <c r="AL42" s="41" t="s">
        <v>272</v>
      </c>
      <c r="AN42" s="422"/>
      <c r="AO42" s="423"/>
      <c r="AP42" s="423"/>
      <c r="AQ42" s="423"/>
      <c r="AR42" s="423"/>
      <c r="AS42" s="423"/>
      <c r="AT42" s="428"/>
      <c r="AU42" s="428"/>
    </row>
    <row r="43" spans="2:47" ht="15.75" x14ac:dyDescent="0.25">
      <c r="B43" s="433"/>
      <c r="C43" s="433"/>
      <c r="D43" s="434"/>
      <c r="E43" s="407"/>
      <c r="F43" s="405"/>
      <c r="G43" s="405"/>
      <c r="H43" s="405"/>
      <c r="I43" s="405"/>
      <c r="J43" s="58" t="s">
        <v>272</v>
      </c>
      <c r="K43" s="59" t="s">
        <v>272</v>
      </c>
      <c r="L43" s="59" t="s">
        <v>272</v>
      </c>
      <c r="M43" s="59" t="s">
        <v>272</v>
      </c>
      <c r="N43" s="59" t="s">
        <v>272</v>
      </c>
      <c r="O43" s="60" t="s">
        <v>272</v>
      </c>
      <c r="P43" s="125" t="s">
        <v>272</v>
      </c>
      <c r="Q43" s="126" t="s">
        <v>272</v>
      </c>
      <c r="R43" s="126" t="s">
        <v>272</v>
      </c>
      <c r="S43" s="126" t="s">
        <v>272</v>
      </c>
      <c r="T43" s="126" t="s">
        <v>272</v>
      </c>
      <c r="U43" s="127" t="s">
        <v>272</v>
      </c>
      <c r="V43" s="125" t="s">
        <v>272</v>
      </c>
      <c r="W43" s="126" t="s">
        <v>272</v>
      </c>
      <c r="X43" s="50" t="s">
        <v>272</v>
      </c>
      <c r="Y43" s="50" t="s">
        <v>272</v>
      </c>
      <c r="Z43" s="50" t="s">
        <v>272</v>
      </c>
      <c r="AA43" s="51" t="s">
        <v>272</v>
      </c>
      <c r="AB43" s="37" t="s">
        <v>272</v>
      </c>
      <c r="AC43" s="38" t="s">
        <v>272</v>
      </c>
      <c r="AD43" s="38" t="s">
        <v>272</v>
      </c>
      <c r="AE43" s="38" t="s">
        <v>272</v>
      </c>
      <c r="AF43" s="38" t="s">
        <v>272</v>
      </c>
      <c r="AG43" s="39" t="s">
        <v>272</v>
      </c>
      <c r="AH43" s="40" t="s">
        <v>272</v>
      </c>
      <c r="AI43" s="41" t="s">
        <v>272</v>
      </c>
      <c r="AJ43" s="41" t="s">
        <v>272</v>
      </c>
      <c r="AK43" s="41" t="s">
        <v>272</v>
      </c>
      <c r="AL43" s="41" t="s">
        <v>272</v>
      </c>
      <c r="AN43" s="422"/>
      <c r="AO43" s="423"/>
      <c r="AP43" s="423"/>
      <c r="AQ43" s="423"/>
      <c r="AR43" s="423"/>
      <c r="AS43" s="423"/>
      <c r="AT43" s="428"/>
      <c r="AU43" s="428"/>
    </row>
    <row r="44" spans="2:47" ht="15.75" x14ac:dyDescent="0.25">
      <c r="B44" s="433"/>
      <c r="C44" s="433"/>
      <c r="D44" s="434"/>
      <c r="E44" s="407"/>
      <c r="F44" s="405"/>
      <c r="G44" s="405"/>
      <c r="H44" s="405"/>
      <c r="I44" s="405"/>
      <c r="J44" s="58" t="s">
        <v>272</v>
      </c>
      <c r="K44" s="59" t="s">
        <v>272</v>
      </c>
      <c r="L44" s="59" t="s">
        <v>272</v>
      </c>
      <c r="M44" s="59" t="s">
        <v>272</v>
      </c>
      <c r="N44" s="59" t="s">
        <v>272</v>
      </c>
      <c r="O44" s="60" t="s">
        <v>272</v>
      </c>
      <c r="P44" s="125" t="s">
        <v>272</v>
      </c>
      <c r="Q44" s="126" t="s">
        <v>272</v>
      </c>
      <c r="R44" s="126" t="s">
        <v>272</v>
      </c>
      <c r="S44" s="126" t="s">
        <v>272</v>
      </c>
      <c r="T44" s="126" t="s">
        <v>272</v>
      </c>
      <c r="U44" s="127" t="s">
        <v>272</v>
      </c>
      <c r="V44" s="125" t="s">
        <v>272</v>
      </c>
      <c r="W44" s="126" t="s">
        <v>272</v>
      </c>
      <c r="X44" s="50" t="s">
        <v>272</v>
      </c>
      <c r="Y44" s="50" t="s">
        <v>272</v>
      </c>
      <c r="Z44" s="50" t="s">
        <v>272</v>
      </c>
      <c r="AA44" s="51" t="s">
        <v>272</v>
      </c>
      <c r="AB44" s="37" t="s">
        <v>272</v>
      </c>
      <c r="AC44" s="38" t="s">
        <v>272</v>
      </c>
      <c r="AD44" s="38" t="s">
        <v>272</v>
      </c>
      <c r="AE44" s="38" t="s">
        <v>272</v>
      </c>
      <c r="AF44" s="38" t="s">
        <v>272</v>
      </c>
      <c r="AG44" s="39" t="s">
        <v>272</v>
      </c>
      <c r="AH44" s="40" t="s">
        <v>272</v>
      </c>
      <c r="AI44" s="41" t="s">
        <v>272</v>
      </c>
      <c r="AJ44" s="41" t="s">
        <v>272</v>
      </c>
      <c r="AK44" s="41" t="s">
        <v>272</v>
      </c>
      <c r="AL44" s="41" t="s">
        <v>272</v>
      </c>
      <c r="AN44" s="422"/>
      <c r="AO44" s="423"/>
      <c r="AP44" s="423"/>
      <c r="AQ44" s="423"/>
      <c r="AR44" s="423"/>
      <c r="AS44" s="423"/>
      <c r="AT44" s="428"/>
      <c r="AU44" s="428"/>
    </row>
    <row r="45" spans="2:47" ht="3" customHeight="1" thickBot="1" x14ac:dyDescent="0.3">
      <c r="B45" s="433"/>
      <c r="C45" s="433"/>
      <c r="D45" s="434"/>
      <c r="E45" s="407"/>
      <c r="F45" s="405"/>
      <c r="G45" s="405"/>
      <c r="H45" s="405"/>
      <c r="I45" s="405"/>
      <c r="J45" s="58" t="s">
        <v>272</v>
      </c>
      <c r="K45" s="59" t="s">
        <v>272</v>
      </c>
      <c r="L45" s="59" t="s">
        <v>272</v>
      </c>
      <c r="M45" s="59" t="s">
        <v>272</v>
      </c>
      <c r="N45" s="59" t="s">
        <v>272</v>
      </c>
      <c r="O45" s="60" t="s">
        <v>272</v>
      </c>
      <c r="P45" s="125" t="s">
        <v>272</v>
      </c>
      <c r="Q45" s="126" t="s">
        <v>272</v>
      </c>
      <c r="R45" s="126" t="s">
        <v>272</v>
      </c>
      <c r="S45" s="126" t="s">
        <v>272</v>
      </c>
      <c r="T45" s="126" t="s">
        <v>272</v>
      </c>
      <c r="U45" s="127" t="s">
        <v>272</v>
      </c>
      <c r="V45" s="125" t="s">
        <v>272</v>
      </c>
      <c r="W45" s="126" t="s">
        <v>272</v>
      </c>
      <c r="X45" s="50" t="s">
        <v>272</v>
      </c>
      <c r="Y45" s="50" t="s">
        <v>272</v>
      </c>
      <c r="Z45" s="50" t="s">
        <v>272</v>
      </c>
      <c r="AA45" s="51" t="s">
        <v>272</v>
      </c>
      <c r="AB45" s="37" t="s">
        <v>272</v>
      </c>
      <c r="AC45" s="38" t="s">
        <v>272</v>
      </c>
      <c r="AD45" s="38" t="s">
        <v>272</v>
      </c>
      <c r="AE45" s="38" t="s">
        <v>272</v>
      </c>
      <c r="AF45" s="38" t="s">
        <v>272</v>
      </c>
      <c r="AG45" s="39" t="s">
        <v>272</v>
      </c>
      <c r="AH45" s="40" t="s">
        <v>272</v>
      </c>
      <c r="AI45" s="41" t="s">
        <v>272</v>
      </c>
      <c r="AJ45" s="41" t="s">
        <v>272</v>
      </c>
      <c r="AK45" s="41" t="s">
        <v>272</v>
      </c>
      <c r="AL45" s="41" t="s">
        <v>272</v>
      </c>
      <c r="AN45" s="422"/>
      <c r="AO45" s="423"/>
      <c r="AP45" s="423"/>
      <c r="AQ45" s="423"/>
      <c r="AR45" s="423"/>
      <c r="AS45" s="424"/>
      <c r="AT45" s="22"/>
      <c r="AU45" s="22"/>
    </row>
    <row r="46" spans="2:47" ht="16.5" hidden="1" thickBot="1" x14ac:dyDescent="0.3">
      <c r="B46" s="433"/>
      <c r="C46" s="433"/>
      <c r="D46" s="434"/>
      <c r="E46" s="407"/>
      <c r="F46" s="405"/>
      <c r="G46" s="405"/>
      <c r="H46" s="405"/>
      <c r="I46" s="405"/>
      <c r="J46" s="58" t="s">
        <v>272</v>
      </c>
      <c r="K46" s="59" t="s">
        <v>272</v>
      </c>
      <c r="L46" s="59" t="s">
        <v>272</v>
      </c>
      <c r="M46" s="59" t="s">
        <v>272</v>
      </c>
      <c r="N46" s="59" t="s">
        <v>272</v>
      </c>
      <c r="O46" s="60" t="s">
        <v>272</v>
      </c>
      <c r="P46" s="49" t="s">
        <v>272</v>
      </c>
      <c r="Q46" s="50" t="s">
        <v>272</v>
      </c>
      <c r="R46" s="50" t="s">
        <v>272</v>
      </c>
      <c r="S46" s="50" t="s">
        <v>272</v>
      </c>
      <c r="T46" s="50" t="s">
        <v>272</v>
      </c>
      <c r="U46" s="51" t="s">
        <v>272</v>
      </c>
      <c r="V46" s="49" t="s">
        <v>272</v>
      </c>
      <c r="W46" s="50" t="s">
        <v>272</v>
      </c>
      <c r="X46" s="50" t="s">
        <v>272</v>
      </c>
      <c r="Y46" s="50" t="s">
        <v>272</v>
      </c>
      <c r="Z46" s="50" t="s">
        <v>272</v>
      </c>
      <c r="AA46" s="51" t="s">
        <v>272</v>
      </c>
      <c r="AB46" s="37" t="s">
        <v>272</v>
      </c>
      <c r="AC46" s="38" t="s">
        <v>272</v>
      </c>
      <c r="AD46" s="38" t="s">
        <v>272</v>
      </c>
      <c r="AE46" s="38" t="s">
        <v>272</v>
      </c>
      <c r="AF46" s="38" t="s">
        <v>272</v>
      </c>
      <c r="AG46" s="39" t="s">
        <v>272</v>
      </c>
      <c r="AH46" s="40" t="s">
        <v>272</v>
      </c>
      <c r="AI46" s="41" t="s">
        <v>272</v>
      </c>
      <c r="AJ46" s="41" t="s">
        <v>272</v>
      </c>
      <c r="AK46" s="41" t="s">
        <v>272</v>
      </c>
      <c r="AL46" s="41" t="s">
        <v>272</v>
      </c>
      <c r="AN46" s="422"/>
      <c r="AO46" s="423"/>
      <c r="AP46" s="423"/>
      <c r="AQ46" s="423"/>
      <c r="AR46" s="423"/>
      <c r="AS46" s="424"/>
    </row>
    <row r="47" spans="2:47" ht="16.5" hidden="1" thickBot="1" x14ac:dyDescent="0.3">
      <c r="B47" s="433"/>
      <c r="C47" s="433"/>
      <c r="D47" s="434"/>
      <c r="E47" s="408"/>
      <c r="F47" s="409"/>
      <c r="G47" s="409"/>
      <c r="H47" s="409"/>
      <c r="I47" s="409"/>
      <c r="J47" s="61" t="s">
        <v>272</v>
      </c>
      <c r="K47" s="62" t="s">
        <v>272</v>
      </c>
      <c r="L47" s="62" t="s">
        <v>272</v>
      </c>
      <c r="M47" s="62" t="s">
        <v>272</v>
      </c>
      <c r="N47" s="62" t="s">
        <v>272</v>
      </c>
      <c r="O47" s="63" t="s">
        <v>272</v>
      </c>
      <c r="P47" s="49" t="s">
        <v>272</v>
      </c>
      <c r="Q47" s="50" t="s">
        <v>272</v>
      </c>
      <c r="R47" s="50" t="s">
        <v>272</v>
      </c>
      <c r="S47" s="50" t="s">
        <v>272</v>
      </c>
      <c r="T47" s="50" t="s">
        <v>272</v>
      </c>
      <c r="U47" s="51" t="s">
        <v>272</v>
      </c>
      <c r="V47" s="52" t="s">
        <v>272</v>
      </c>
      <c r="W47" s="53" t="s">
        <v>272</v>
      </c>
      <c r="X47" s="53" t="s">
        <v>272</v>
      </c>
      <c r="Y47" s="53" t="s">
        <v>272</v>
      </c>
      <c r="Z47" s="53" t="s">
        <v>272</v>
      </c>
      <c r="AA47" s="54" t="s">
        <v>272</v>
      </c>
      <c r="AB47" s="42" t="s">
        <v>272</v>
      </c>
      <c r="AC47" s="43" t="s">
        <v>272</v>
      </c>
      <c r="AD47" s="43" t="s">
        <v>272</v>
      </c>
      <c r="AE47" s="43" t="s">
        <v>272</v>
      </c>
      <c r="AF47" s="43" t="s">
        <v>272</v>
      </c>
      <c r="AG47" s="44" t="s">
        <v>272</v>
      </c>
      <c r="AH47" s="45" t="s">
        <v>272</v>
      </c>
      <c r="AI47" s="46" t="s">
        <v>272</v>
      </c>
      <c r="AJ47" s="46" t="s">
        <v>272</v>
      </c>
      <c r="AK47" s="46" t="s">
        <v>272</v>
      </c>
      <c r="AL47" s="46" t="s">
        <v>272</v>
      </c>
      <c r="AN47" s="425"/>
      <c r="AO47" s="426"/>
      <c r="AP47" s="426"/>
      <c r="AQ47" s="426"/>
      <c r="AR47" s="426"/>
      <c r="AS47" s="427"/>
    </row>
    <row r="48" spans="2:47" ht="23.25" x14ac:dyDescent="0.35">
      <c r="B48" s="433"/>
      <c r="C48" s="433"/>
      <c r="D48" s="434"/>
      <c r="E48" s="401" t="s">
        <v>283</v>
      </c>
      <c r="F48" s="402"/>
      <c r="G48" s="402"/>
      <c r="H48" s="402"/>
      <c r="I48" s="403"/>
      <c r="J48" s="55" t="s">
        <v>272</v>
      </c>
      <c r="K48" s="56" t="s">
        <v>272</v>
      </c>
      <c r="L48" s="56" t="s">
        <v>272</v>
      </c>
      <c r="M48" s="56" t="s">
        <v>272</v>
      </c>
      <c r="N48" s="56" t="s">
        <v>272</v>
      </c>
      <c r="O48" s="57" t="s">
        <v>272</v>
      </c>
      <c r="P48" s="55" t="s">
        <v>272</v>
      </c>
      <c r="Q48" s="56" t="s">
        <v>272</v>
      </c>
      <c r="R48" s="56" t="s">
        <v>272</v>
      </c>
      <c r="S48" s="56" t="s">
        <v>272</v>
      </c>
      <c r="T48" s="56" t="s">
        <v>272</v>
      </c>
      <c r="U48" s="57" t="s">
        <v>272</v>
      </c>
      <c r="V48" s="122" t="s">
        <v>272</v>
      </c>
      <c r="W48" s="131" t="s">
        <v>272</v>
      </c>
      <c r="X48" s="47" t="s">
        <v>272</v>
      </c>
      <c r="Y48" s="47" t="s">
        <v>272</v>
      </c>
      <c r="Z48" s="47" t="s">
        <v>272</v>
      </c>
      <c r="AA48" s="48" t="s">
        <v>272</v>
      </c>
      <c r="AB48" s="32" t="s">
        <v>272</v>
      </c>
      <c r="AC48" s="33" t="s">
        <v>272</v>
      </c>
      <c r="AD48" s="33" t="s">
        <v>272</v>
      </c>
      <c r="AE48" s="33" t="s">
        <v>272</v>
      </c>
      <c r="AF48" s="33" t="s">
        <v>272</v>
      </c>
      <c r="AG48" s="34" t="s">
        <v>272</v>
      </c>
      <c r="AH48" s="35" t="s">
        <v>272</v>
      </c>
      <c r="AI48" s="36" t="s">
        <v>272</v>
      </c>
      <c r="AJ48" s="36" t="s">
        <v>272</v>
      </c>
      <c r="AK48" s="36" t="s">
        <v>272</v>
      </c>
      <c r="AL48" s="36" t="s">
        <v>272</v>
      </c>
    </row>
    <row r="49" spans="2:38" ht="15.75" x14ac:dyDescent="0.25">
      <c r="B49" s="433"/>
      <c r="C49" s="433"/>
      <c r="D49" s="434"/>
      <c r="E49" s="404"/>
      <c r="F49" s="405"/>
      <c r="G49" s="405"/>
      <c r="H49" s="405"/>
      <c r="I49" s="406"/>
      <c r="J49" s="58" t="s">
        <v>272</v>
      </c>
      <c r="K49" s="59" t="s">
        <v>272</v>
      </c>
      <c r="L49" s="59" t="s">
        <v>272</v>
      </c>
      <c r="M49" s="59" t="s">
        <v>272</v>
      </c>
      <c r="N49" s="59" t="s">
        <v>272</v>
      </c>
      <c r="O49" s="60" t="s">
        <v>272</v>
      </c>
      <c r="P49" s="58" t="s">
        <v>272</v>
      </c>
      <c r="Q49" s="59" t="s">
        <v>272</v>
      </c>
      <c r="R49" s="59" t="s">
        <v>272</v>
      </c>
      <c r="S49" s="59" t="s">
        <v>272</v>
      </c>
      <c r="T49" s="59" t="s">
        <v>272</v>
      </c>
      <c r="U49" s="60" t="s">
        <v>272</v>
      </c>
      <c r="V49" s="125" t="s">
        <v>272</v>
      </c>
      <c r="W49" s="126" t="s">
        <v>272</v>
      </c>
      <c r="X49" s="50" t="s">
        <v>272</v>
      </c>
      <c r="Y49" s="50" t="s">
        <v>272</v>
      </c>
      <c r="Z49" s="50" t="s">
        <v>272</v>
      </c>
      <c r="AA49" s="51" t="s">
        <v>272</v>
      </c>
      <c r="AB49" s="37" t="s">
        <v>272</v>
      </c>
      <c r="AC49" s="38" t="s">
        <v>272</v>
      </c>
      <c r="AD49" s="38" t="s">
        <v>272</v>
      </c>
      <c r="AE49" s="38" t="s">
        <v>272</v>
      </c>
      <c r="AF49" s="38" t="s">
        <v>272</v>
      </c>
      <c r="AG49" s="39" t="s">
        <v>272</v>
      </c>
      <c r="AH49" s="40" t="s">
        <v>272</v>
      </c>
      <c r="AI49" s="41" t="s">
        <v>272</v>
      </c>
      <c r="AJ49" s="41" t="s">
        <v>272</v>
      </c>
      <c r="AK49" s="41" t="s">
        <v>272</v>
      </c>
      <c r="AL49" s="41" t="s">
        <v>272</v>
      </c>
    </row>
    <row r="50" spans="2:38" ht="15.75" x14ac:dyDescent="0.25">
      <c r="B50" s="433"/>
      <c r="C50" s="433"/>
      <c r="D50" s="434"/>
      <c r="E50" s="404"/>
      <c r="F50" s="405"/>
      <c r="G50" s="405"/>
      <c r="H50" s="405"/>
      <c r="I50" s="406"/>
      <c r="J50" s="58" t="s">
        <v>272</v>
      </c>
      <c r="K50" s="59" t="s">
        <v>272</v>
      </c>
      <c r="L50" s="59" t="s">
        <v>272</v>
      </c>
      <c r="M50" s="59" t="s">
        <v>272</v>
      </c>
      <c r="N50" s="59" t="s">
        <v>272</v>
      </c>
      <c r="O50" s="60" t="s">
        <v>272</v>
      </c>
      <c r="P50" s="58" t="s">
        <v>272</v>
      </c>
      <c r="Q50" s="59" t="s">
        <v>272</v>
      </c>
      <c r="R50" s="59" t="s">
        <v>272</v>
      </c>
      <c r="S50" s="59" t="s">
        <v>272</v>
      </c>
      <c r="T50" s="59" t="s">
        <v>272</v>
      </c>
      <c r="U50" s="60" t="s">
        <v>272</v>
      </c>
      <c r="V50" s="125" t="s">
        <v>272</v>
      </c>
      <c r="W50" s="126" t="s">
        <v>272</v>
      </c>
      <c r="X50" s="50" t="s">
        <v>272</v>
      </c>
      <c r="Y50" s="50" t="s">
        <v>272</v>
      </c>
      <c r="Z50" s="50" t="s">
        <v>272</v>
      </c>
      <c r="AA50" s="51" t="s">
        <v>272</v>
      </c>
      <c r="AB50" s="37" t="s">
        <v>272</v>
      </c>
      <c r="AC50" s="38" t="s">
        <v>272</v>
      </c>
      <c r="AD50" s="38" t="s">
        <v>272</v>
      </c>
      <c r="AE50" s="38" t="s">
        <v>272</v>
      </c>
      <c r="AF50" s="38" t="s">
        <v>272</v>
      </c>
      <c r="AG50" s="39" t="s">
        <v>272</v>
      </c>
      <c r="AH50" s="40" t="s">
        <v>272</v>
      </c>
      <c r="AI50" s="41" t="s">
        <v>272</v>
      </c>
      <c r="AJ50" s="41" t="s">
        <v>272</v>
      </c>
      <c r="AK50" s="41" t="s">
        <v>272</v>
      </c>
      <c r="AL50" s="41" t="s">
        <v>272</v>
      </c>
    </row>
    <row r="51" spans="2:38" ht="15.75" x14ac:dyDescent="0.25">
      <c r="B51" s="433"/>
      <c r="C51" s="433"/>
      <c r="D51" s="434"/>
      <c r="E51" s="407"/>
      <c r="F51" s="405"/>
      <c r="G51" s="405"/>
      <c r="H51" s="405"/>
      <c r="I51" s="406"/>
      <c r="J51" s="58" t="s">
        <v>272</v>
      </c>
      <c r="K51" s="59" t="s">
        <v>272</v>
      </c>
      <c r="L51" s="59" t="s">
        <v>272</v>
      </c>
      <c r="M51" s="59" t="s">
        <v>272</v>
      </c>
      <c r="N51" s="59" t="s">
        <v>272</v>
      </c>
      <c r="O51" s="60" t="s">
        <v>272</v>
      </c>
      <c r="P51" s="58" t="s">
        <v>272</v>
      </c>
      <c r="Q51" s="59" t="s">
        <v>272</v>
      </c>
      <c r="R51" s="59" t="s">
        <v>272</v>
      </c>
      <c r="S51" s="59" t="s">
        <v>272</v>
      </c>
      <c r="T51" s="59" t="s">
        <v>272</v>
      </c>
      <c r="U51" s="60" t="s">
        <v>272</v>
      </c>
      <c r="V51" s="125" t="s">
        <v>272</v>
      </c>
      <c r="W51" s="126" t="s">
        <v>272</v>
      </c>
      <c r="X51" s="50" t="s">
        <v>272</v>
      </c>
      <c r="Y51" s="50" t="s">
        <v>272</v>
      </c>
      <c r="Z51" s="50" t="s">
        <v>272</v>
      </c>
      <c r="AA51" s="51" t="s">
        <v>272</v>
      </c>
      <c r="AB51" s="37" t="s">
        <v>272</v>
      </c>
      <c r="AC51" s="38" t="s">
        <v>272</v>
      </c>
      <c r="AD51" s="38" t="s">
        <v>272</v>
      </c>
      <c r="AE51" s="38" t="s">
        <v>272</v>
      </c>
      <c r="AF51" s="38" t="s">
        <v>272</v>
      </c>
      <c r="AG51" s="39" t="s">
        <v>272</v>
      </c>
      <c r="AH51" s="40" t="s">
        <v>272</v>
      </c>
      <c r="AI51" s="41" t="s">
        <v>272</v>
      </c>
      <c r="AJ51" s="41" t="s">
        <v>272</v>
      </c>
      <c r="AK51" s="41" t="s">
        <v>272</v>
      </c>
      <c r="AL51" s="41" t="s">
        <v>272</v>
      </c>
    </row>
    <row r="52" spans="2:38" ht="15.75" x14ac:dyDescent="0.25">
      <c r="B52" s="433"/>
      <c r="C52" s="433"/>
      <c r="D52" s="434"/>
      <c r="E52" s="407"/>
      <c r="F52" s="405"/>
      <c r="G52" s="405"/>
      <c r="H52" s="405"/>
      <c r="I52" s="406"/>
      <c r="J52" s="58" t="s">
        <v>272</v>
      </c>
      <c r="K52" s="59" t="s">
        <v>272</v>
      </c>
      <c r="L52" s="59" t="s">
        <v>272</v>
      </c>
      <c r="M52" s="59" t="s">
        <v>272</v>
      </c>
      <c r="N52" s="59" t="s">
        <v>272</v>
      </c>
      <c r="O52" s="60" t="s">
        <v>272</v>
      </c>
      <c r="P52" s="58" t="s">
        <v>272</v>
      </c>
      <c r="Q52" s="59" t="s">
        <v>272</v>
      </c>
      <c r="R52" s="59" t="s">
        <v>272</v>
      </c>
      <c r="S52" s="59" t="s">
        <v>272</v>
      </c>
      <c r="T52" s="59" t="s">
        <v>272</v>
      </c>
      <c r="U52" s="60" t="s">
        <v>272</v>
      </c>
      <c r="V52" s="125" t="s">
        <v>272</v>
      </c>
      <c r="W52" s="126" t="s">
        <v>272</v>
      </c>
      <c r="X52" s="50" t="s">
        <v>272</v>
      </c>
      <c r="Y52" s="50" t="s">
        <v>272</v>
      </c>
      <c r="Z52" s="50" t="s">
        <v>272</v>
      </c>
      <c r="AA52" s="51" t="s">
        <v>272</v>
      </c>
      <c r="AB52" s="37" t="s">
        <v>272</v>
      </c>
      <c r="AC52" s="38" t="s">
        <v>272</v>
      </c>
      <c r="AD52" s="38" t="s">
        <v>272</v>
      </c>
      <c r="AE52" s="38" t="s">
        <v>272</v>
      </c>
      <c r="AF52" s="38" t="s">
        <v>272</v>
      </c>
      <c r="AG52" s="39" t="s">
        <v>272</v>
      </c>
      <c r="AH52" s="40" t="s">
        <v>272</v>
      </c>
      <c r="AI52" s="41" t="s">
        <v>272</v>
      </c>
      <c r="AJ52" s="41" t="s">
        <v>272</v>
      </c>
      <c r="AK52" s="41" t="s">
        <v>272</v>
      </c>
      <c r="AL52" s="41" t="s">
        <v>272</v>
      </c>
    </row>
    <row r="53" spans="2:38" ht="5.25" customHeight="1" x14ac:dyDescent="0.25">
      <c r="B53" s="433"/>
      <c r="C53" s="433"/>
      <c r="D53" s="434"/>
      <c r="E53" s="407"/>
      <c r="F53" s="405"/>
      <c r="G53" s="405"/>
      <c r="H53" s="405"/>
      <c r="I53" s="406"/>
      <c r="J53" s="58" t="s">
        <v>272</v>
      </c>
      <c r="K53" s="59" t="s">
        <v>272</v>
      </c>
      <c r="L53" s="59" t="s">
        <v>272</v>
      </c>
      <c r="M53" s="59" t="s">
        <v>272</v>
      </c>
      <c r="N53" s="59" t="s">
        <v>272</v>
      </c>
      <c r="O53" s="60" t="s">
        <v>272</v>
      </c>
      <c r="P53" s="58" t="s">
        <v>272</v>
      </c>
      <c r="Q53" s="59" t="s">
        <v>272</v>
      </c>
      <c r="R53" s="59" t="s">
        <v>272</v>
      </c>
      <c r="S53" s="59" t="s">
        <v>272</v>
      </c>
      <c r="T53" s="59" t="s">
        <v>272</v>
      </c>
      <c r="U53" s="60" t="s">
        <v>272</v>
      </c>
      <c r="V53" s="125" t="s">
        <v>272</v>
      </c>
      <c r="W53" s="126" t="s">
        <v>272</v>
      </c>
      <c r="X53" s="50" t="s">
        <v>272</v>
      </c>
      <c r="Y53" s="50" t="s">
        <v>272</v>
      </c>
      <c r="Z53" s="50" t="s">
        <v>272</v>
      </c>
      <c r="AA53" s="51" t="s">
        <v>272</v>
      </c>
      <c r="AB53" s="37" t="s">
        <v>272</v>
      </c>
      <c r="AC53" s="38" t="s">
        <v>272</v>
      </c>
      <c r="AD53" s="38" t="s">
        <v>272</v>
      </c>
      <c r="AE53" s="38" t="s">
        <v>272</v>
      </c>
      <c r="AF53" s="38" t="s">
        <v>272</v>
      </c>
      <c r="AG53" s="39" t="s">
        <v>272</v>
      </c>
      <c r="AH53" s="40" t="s">
        <v>272</v>
      </c>
      <c r="AI53" s="41" t="s">
        <v>272</v>
      </c>
      <c r="AJ53" s="41" t="s">
        <v>272</v>
      </c>
      <c r="AK53" s="41" t="s">
        <v>272</v>
      </c>
      <c r="AL53" s="41" t="s">
        <v>272</v>
      </c>
    </row>
    <row r="54" spans="2:38" ht="3" hidden="1" customHeight="1" x14ac:dyDescent="0.25">
      <c r="B54" s="433"/>
      <c r="C54" s="433"/>
      <c r="D54" s="434"/>
      <c r="E54" s="407"/>
      <c r="F54" s="405"/>
      <c r="G54" s="405"/>
      <c r="H54" s="405"/>
      <c r="I54" s="406"/>
      <c r="J54" s="58" t="s">
        <v>272</v>
      </c>
      <c r="K54" s="59" t="s">
        <v>272</v>
      </c>
      <c r="L54" s="59" t="s">
        <v>272</v>
      </c>
      <c r="M54" s="59" t="s">
        <v>272</v>
      </c>
      <c r="N54" s="59" t="s">
        <v>272</v>
      </c>
      <c r="O54" s="60" t="s">
        <v>272</v>
      </c>
      <c r="P54" s="58" t="s">
        <v>272</v>
      </c>
      <c r="Q54" s="59" t="s">
        <v>272</v>
      </c>
      <c r="R54" s="59" t="s">
        <v>272</v>
      </c>
      <c r="S54" s="59" t="s">
        <v>272</v>
      </c>
      <c r="T54" s="59" t="s">
        <v>272</v>
      </c>
      <c r="U54" s="60" t="s">
        <v>272</v>
      </c>
      <c r="V54" s="125" t="s">
        <v>272</v>
      </c>
      <c r="W54" s="126" t="s">
        <v>272</v>
      </c>
      <c r="X54" s="50" t="s">
        <v>272</v>
      </c>
      <c r="Y54" s="50" t="s">
        <v>272</v>
      </c>
      <c r="Z54" s="50" t="s">
        <v>272</v>
      </c>
      <c r="AA54" s="51" t="s">
        <v>272</v>
      </c>
      <c r="AB54" s="37" t="s">
        <v>272</v>
      </c>
      <c r="AC54" s="38" t="s">
        <v>272</v>
      </c>
      <c r="AD54" s="38" t="s">
        <v>272</v>
      </c>
      <c r="AE54" s="38" t="s">
        <v>272</v>
      </c>
      <c r="AF54" s="38" t="s">
        <v>272</v>
      </c>
      <c r="AG54" s="39" t="s">
        <v>272</v>
      </c>
      <c r="AH54" s="40" t="s">
        <v>272</v>
      </c>
      <c r="AI54" s="41" t="s">
        <v>272</v>
      </c>
      <c r="AJ54" s="41" t="s">
        <v>272</v>
      </c>
      <c r="AK54" s="41" t="s">
        <v>272</v>
      </c>
      <c r="AL54" s="41" t="s">
        <v>272</v>
      </c>
    </row>
    <row r="55" spans="2:38" ht="15.75" hidden="1" x14ac:dyDescent="0.25">
      <c r="B55" s="433"/>
      <c r="C55" s="433"/>
      <c r="D55" s="434"/>
      <c r="E55" s="407"/>
      <c r="F55" s="405"/>
      <c r="G55" s="405"/>
      <c r="H55" s="405"/>
      <c r="I55" s="406"/>
      <c r="J55" s="58" t="s">
        <v>272</v>
      </c>
      <c r="K55" s="59" t="s">
        <v>272</v>
      </c>
      <c r="L55" s="59" t="s">
        <v>272</v>
      </c>
      <c r="M55" s="59" t="s">
        <v>272</v>
      </c>
      <c r="N55" s="59" t="s">
        <v>272</v>
      </c>
      <c r="O55" s="60" t="s">
        <v>272</v>
      </c>
      <c r="P55" s="58" t="s">
        <v>272</v>
      </c>
      <c r="Q55" s="59" t="s">
        <v>272</v>
      </c>
      <c r="R55" s="59" t="s">
        <v>272</v>
      </c>
      <c r="S55" s="59" t="s">
        <v>272</v>
      </c>
      <c r="T55" s="59" t="s">
        <v>272</v>
      </c>
      <c r="U55" s="60" t="s">
        <v>272</v>
      </c>
      <c r="V55" s="125" t="s">
        <v>272</v>
      </c>
      <c r="W55" s="126" t="s">
        <v>272</v>
      </c>
      <c r="X55" s="50" t="s">
        <v>272</v>
      </c>
      <c r="Y55" s="50" t="s">
        <v>272</v>
      </c>
      <c r="Z55" s="50" t="s">
        <v>272</v>
      </c>
      <c r="AA55" s="51" t="s">
        <v>272</v>
      </c>
      <c r="AB55" s="37" t="s">
        <v>272</v>
      </c>
      <c r="AC55" s="38" t="s">
        <v>272</v>
      </c>
      <c r="AD55" s="38" t="s">
        <v>272</v>
      </c>
      <c r="AE55" s="38" t="s">
        <v>272</v>
      </c>
      <c r="AF55" s="38" t="s">
        <v>272</v>
      </c>
      <c r="AG55" s="39" t="s">
        <v>272</v>
      </c>
      <c r="AH55" s="40" t="s">
        <v>272</v>
      </c>
      <c r="AI55" s="41" t="s">
        <v>272</v>
      </c>
      <c r="AJ55" s="41" t="s">
        <v>272</v>
      </c>
      <c r="AK55" s="41" t="s">
        <v>272</v>
      </c>
      <c r="AL55" s="41" t="s">
        <v>272</v>
      </c>
    </row>
    <row r="56" spans="2:38" ht="15.75" hidden="1" x14ac:dyDescent="0.25">
      <c r="B56" s="433"/>
      <c r="C56" s="433"/>
      <c r="D56" s="434"/>
      <c r="E56" s="407"/>
      <c r="F56" s="405"/>
      <c r="G56" s="405"/>
      <c r="H56" s="405"/>
      <c r="I56" s="406"/>
      <c r="J56" s="58" t="s">
        <v>272</v>
      </c>
      <c r="K56" s="59" t="s">
        <v>272</v>
      </c>
      <c r="L56" s="59" t="s">
        <v>272</v>
      </c>
      <c r="M56" s="59" t="s">
        <v>272</v>
      </c>
      <c r="N56" s="59" t="s">
        <v>272</v>
      </c>
      <c r="O56" s="60" t="s">
        <v>272</v>
      </c>
      <c r="P56" s="58" t="s">
        <v>272</v>
      </c>
      <c r="Q56" s="59" t="s">
        <v>272</v>
      </c>
      <c r="R56" s="59" t="s">
        <v>272</v>
      </c>
      <c r="S56" s="59" t="s">
        <v>272</v>
      </c>
      <c r="T56" s="59" t="s">
        <v>272</v>
      </c>
      <c r="U56" s="60" t="s">
        <v>272</v>
      </c>
      <c r="V56" s="125" t="s">
        <v>272</v>
      </c>
      <c r="W56" s="126" t="s">
        <v>272</v>
      </c>
      <c r="X56" s="50" t="s">
        <v>272</v>
      </c>
      <c r="Y56" s="50" t="s">
        <v>272</v>
      </c>
      <c r="Z56" s="50" t="s">
        <v>272</v>
      </c>
      <c r="AA56" s="51" t="s">
        <v>272</v>
      </c>
      <c r="AB56" s="37" t="s">
        <v>272</v>
      </c>
      <c r="AC56" s="38" t="s">
        <v>272</v>
      </c>
      <c r="AD56" s="38" t="s">
        <v>272</v>
      </c>
      <c r="AE56" s="38" t="s">
        <v>272</v>
      </c>
      <c r="AF56" s="38" t="s">
        <v>272</v>
      </c>
      <c r="AG56" s="39" t="s">
        <v>272</v>
      </c>
      <c r="AH56" s="40" t="s">
        <v>272</v>
      </c>
      <c r="AI56" s="41" t="s">
        <v>272</v>
      </c>
      <c r="AJ56" s="41" t="s">
        <v>272</v>
      </c>
      <c r="AK56" s="41" t="s">
        <v>272</v>
      </c>
      <c r="AL56" s="41" t="s">
        <v>272</v>
      </c>
    </row>
    <row r="57" spans="2:38" ht="16.5" thickBot="1" x14ac:dyDescent="0.3">
      <c r="B57" s="433"/>
      <c r="C57" s="433"/>
      <c r="D57" s="434"/>
      <c r="E57" s="408"/>
      <c r="F57" s="409"/>
      <c r="G57" s="409"/>
      <c r="H57" s="409"/>
      <c r="I57" s="410"/>
      <c r="J57" s="61" t="s">
        <v>272</v>
      </c>
      <c r="K57" s="62" t="s">
        <v>272</v>
      </c>
      <c r="L57" s="62" t="s">
        <v>272</v>
      </c>
      <c r="M57" s="62" t="s">
        <v>272</v>
      </c>
      <c r="N57" s="62" t="s">
        <v>272</v>
      </c>
      <c r="O57" s="63" t="s">
        <v>272</v>
      </c>
      <c r="P57" s="61" t="s">
        <v>272</v>
      </c>
      <c r="Q57" s="62" t="s">
        <v>272</v>
      </c>
      <c r="R57" s="62" t="s">
        <v>272</v>
      </c>
      <c r="S57" s="62" t="s">
        <v>272</v>
      </c>
      <c r="T57" s="62" t="s">
        <v>272</v>
      </c>
      <c r="U57" s="63" t="s">
        <v>272</v>
      </c>
      <c r="V57" s="128" t="s">
        <v>272</v>
      </c>
      <c r="W57" s="129" t="s">
        <v>272</v>
      </c>
      <c r="X57" s="53" t="s">
        <v>272</v>
      </c>
      <c r="Y57" s="53" t="s">
        <v>272</v>
      </c>
      <c r="Z57" s="53" t="s">
        <v>272</v>
      </c>
      <c r="AA57" s="54" t="s">
        <v>272</v>
      </c>
      <c r="AB57" s="42" t="s">
        <v>272</v>
      </c>
      <c r="AC57" s="43" t="s">
        <v>272</v>
      </c>
      <c r="AD57" s="43" t="s">
        <v>272</v>
      </c>
      <c r="AE57" s="43" t="s">
        <v>272</v>
      </c>
      <c r="AF57" s="43" t="s">
        <v>272</v>
      </c>
      <c r="AG57" s="44" t="s">
        <v>272</v>
      </c>
      <c r="AH57" s="40" t="s">
        <v>272</v>
      </c>
      <c r="AI57" s="41" t="s">
        <v>272</v>
      </c>
      <c r="AJ57" s="41" t="s">
        <v>272</v>
      </c>
      <c r="AK57" s="41" t="s">
        <v>272</v>
      </c>
      <c r="AL57" s="41" t="s">
        <v>272</v>
      </c>
    </row>
    <row r="58" spans="2:38" ht="15" customHeight="1" x14ac:dyDescent="0.25">
      <c r="J58" s="401" t="s">
        <v>284</v>
      </c>
      <c r="K58" s="402"/>
      <c r="L58" s="402"/>
      <c r="M58" s="402"/>
      <c r="N58" s="402"/>
      <c r="O58" s="403"/>
      <c r="P58" s="401" t="s">
        <v>285</v>
      </c>
      <c r="Q58" s="402"/>
      <c r="R58" s="402"/>
      <c r="S58" s="402"/>
      <c r="T58" s="402"/>
      <c r="U58" s="403"/>
      <c r="V58" s="401" t="s">
        <v>286</v>
      </c>
      <c r="W58" s="402"/>
      <c r="X58" s="402"/>
      <c r="Y58" s="402"/>
      <c r="Z58" s="402"/>
      <c r="AA58" s="403"/>
      <c r="AB58" s="401" t="s">
        <v>287</v>
      </c>
      <c r="AC58" s="429"/>
      <c r="AD58" s="402"/>
      <c r="AE58" s="402"/>
      <c r="AF58" s="402"/>
      <c r="AG58" s="402"/>
      <c r="AH58" s="401" t="s">
        <v>288</v>
      </c>
      <c r="AI58" s="402"/>
      <c r="AJ58" s="402"/>
      <c r="AK58" s="402"/>
      <c r="AL58" s="403"/>
    </row>
    <row r="59" spans="2:38" ht="15" customHeight="1" x14ac:dyDescent="0.25">
      <c r="J59" s="407"/>
      <c r="K59" s="405"/>
      <c r="L59" s="405"/>
      <c r="M59" s="405"/>
      <c r="N59" s="405"/>
      <c r="O59" s="406"/>
      <c r="P59" s="407"/>
      <c r="Q59" s="405"/>
      <c r="R59" s="405"/>
      <c r="S59" s="405"/>
      <c r="T59" s="405"/>
      <c r="U59" s="406"/>
      <c r="V59" s="407"/>
      <c r="W59" s="405"/>
      <c r="X59" s="405"/>
      <c r="Y59" s="405"/>
      <c r="Z59" s="405"/>
      <c r="AA59" s="406"/>
      <c r="AB59" s="407"/>
      <c r="AC59" s="405"/>
      <c r="AD59" s="405"/>
      <c r="AE59" s="405"/>
      <c r="AF59" s="405"/>
      <c r="AG59" s="405"/>
      <c r="AH59" s="404"/>
      <c r="AI59" s="405"/>
      <c r="AJ59" s="405"/>
      <c r="AK59" s="405"/>
      <c r="AL59" s="406"/>
    </row>
    <row r="60" spans="2:38" ht="15" customHeight="1" x14ac:dyDescent="0.25">
      <c r="J60" s="407"/>
      <c r="K60" s="405"/>
      <c r="L60" s="405"/>
      <c r="M60" s="405"/>
      <c r="N60" s="405"/>
      <c r="O60" s="406"/>
      <c r="P60" s="407"/>
      <c r="Q60" s="405"/>
      <c r="R60" s="405"/>
      <c r="S60" s="405"/>
      <c r="T60" s="405"/>
      <c r="U60" s="406"/>
      <c r="V60" s="407"/>
      <c r="W60" s="405"/>
      <c r="X60" s="405"/>
      <c r="Y60" s="405"/>
      <c r="Z60" s="405"/>
      <c r="AA60" s="406"/>
      <c r="AB60" s="407"/>
      <c r="AC60" s="405"/>
      <c r="AD60" s="405"/>
      <c r="AE60" s="405"/>
      <c r="AF60" s="405"/>
      <c r="AG60" s="405"/>
      <c r="AH60" s="404"/>
      <c r="AI60" s="405"/>
      <c r="AJ60" s="405"/>
      <c r="AK60" s="405"/>
      <c r="AL60" s="406"/>
    </row>
    <row r="61" spans="2:38" ht="15" customHeight="1" x14ac:dyDescent="0.25">
      <c r="J61" s="407"/>
      <c r="K61" s="405"/>
      <c r="L61" s="405"/>
      <c r="M61" s="405"/>
      <c r="N61" s="405"/>
      <c r="O61" s="406"/>
      <c r="P61" s="407"/>
      <c r="Q61" s="405"/>
      <c r="R61" s="405"/>
      <c r="S61" s="405"/>
      <c r="T61" s="405"/>
      <c r="U61" s="406"/>
      <c r="V61" s="407"/>
      <c r="W61" s="405"/>
      <c r="X61" s="405"/>
      <c r="Y61" s="405"/>
      <c r="Z61" s="405"/>
      <c r="AA61" s="406"/>
      <c r="AB61" s="407"/>
      <c r="AC61" s="405"/>
      <c r="AD61" s="405"/>
      <c r="AE61" s="405"/>
      <c r="AF61" s="405"/>
      <c r="AG61" s="405"/>
      <c r="AH61" s="407"/>
      <c r="AI61" s="405"/>
      <c r="AJ61" s="405"/>
      <c r="AK61" s="405"/>
      <c r="AL61" s="406"/>
    </row>
    <row r="62" spans="2:38" ht="15" customHeight="1" x14ac:dyDescent="0.25">
      <c r="J62" s="407"/>
      <c r="K62" s="405"/>
      <c r="L62" s="405"/>
      <c r="M62" s="405"/>
      <c r="N62" s="405"/>
      <c r="O62" s="406"/>
      <c r="P62" s="407"/>
      <c r="Q62" s="405"/>
      <c r="R62" s="405"/>
      <c r="S62" s="405"/>
      <c r="T62" s="405"/>
      <c r="U62" s="406"/>
      <c r="V62" s="407"/>
      <c r="W62" s="405"/>
      <c r="X62" s="405"/>
      <c r="Y62" s="405"/>
      <c r="Z62" s="405"/>
      <c r="AA62" s="406"/>
      <c r="AB62" s="407"/>
      <c r="AC62" s="405"/>
      <c r="AD62" s="405"/>
      <c r="AE62" s="405"/>
      <c r="AF62" s="405"/>
      <c r="AG62" s="405"/>
      <c r="AH62" s="407"/>
      <c r="AI62" s="405"/>
      <c r="AJ62" s="405"/>
      <c r="AK62" s="405"/>
      <c r="AL62" s="406"/>
    </row>
    <row r="63" spans="2:38" ht="28.5" customHeight="1" thickBot="1" x14ac:dyDescent="0.3">
      <c r="J63" s="408"/>
      <c r="K63" s="409"/>
      <c r="L63" s="409"/>
      <c r="M63" s="409"/>
      <c r="N63" s="409"/>
      <c r="O63" s="410"/>
      <c r="P63" s="408"/>
      <c r="Q63" s="409"/>
      <c r="R63" s="409"/>
      <c r="S63" s="409"/>
      <c r="T63" s="409"/>
      <c r="U63" s="410"/>
      <c r="V63" s="408"/>
      <c r="W63" s="409"/>
      <c r="X63" s="409"/>
      <c r="Y63" s="409"/>
      <c r="Z63" s="409"/>
      <c r="AA63" s="410"/>
      <c r="AB63" s="408"/>
      <c r="AC63" s="409"/>
      <c r="AD63" s="409"/>
      <c r="AE63" s="409"/>
      <c r="AF63" s="409"/>
      <c r="AG63" s="409"/>
      <c r="AH63" s="408"/>
      <c r="AI63" s="409"/>
      <c r="AJ63" s="409"/>
      <c r="AK63" s="409"/>
      <c r="AL63" s="41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84" customWidth="1"/>
    <col min="8" max="8" width="11.42578125" style="84"/>
    <col min="9" max="9" width="18.28515625" style="84" customWidth="1"/>
    <col min="10" max="12" width="11.42578125" style="8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84" t="s">
        <v>124</v>
      </c>
      <c r="H1" s="84" t="s">
        <v>117</v>
      </c>
    </row>
    <row r="4" spans="2:26" x14ac:dyDescent="0.25">
      <c r="B4" t="s">
        <v>289</v>
      </c>
      <c r="C4" t="s">
        <v>281</v>
      </c>
      <c r="F4" t="s">
        <v>140</v>
      </c>
      <c r="G4" s="83" t="s">
        <v>290</v>
      </c>
      <c r="H4" s="83">
        <v>0.2</v>
      </c>
      <c r="I4" s="83"/>
      <c r="K4" s="83"/>
      <c r="Q4" t="s">
        <v>291</v>
      </c>
      <c r="R4" s="83">
        <v>0.5</v>
      </c>
      <c r="S4" s="84" t="s">
        <v>190</v>
      </c>
      <c r="T4" s="83">
        <v>0.3</v>
      </c>
      <c r="U4" s="84" t="s">
        <v>204</v>
      </c>
      <c r="V4" s="83">
        <v>0.4</v>
      </c>
      <c r="W4" s="84" t="s">
        <v>207</v>
      </c>
    </row>
    <row r="5" spans="2:26" x14ac:dyDescent="0.25">
      <c r="B5" t="s">
        <v>292</v>
      </c>
      <c r="C5" t="s">
        <v>281</v>
      </c>
      <c r="F5" t="s">
        <v>155</v>
      </c>
      <c r="G5" s="83" t="s">
        <v>290</v>
      </c>
      <c r="H5" s="83">
        <v>0.2</v>
      </c>
      <c r="I5" s="83"/>
      <c r="K5" s="83"/>
      <c r="Q5" t="s">
        <v>293</v>
      </c>
      <c r="R5" s="83">
        <v>0.45</v>
      </c>
      <c r="S5" s="84" t="s">
        <v>190</v>
      </c>
      <c r="T5" s="83">
        <v>0.36</v>
      </c>
      <c r="U5" s="84" t="s">
        <v>204</v>
      </c>
      <c r="V5" s="83">
        <v>0.4</v>
      </c>
      <c r="W5" s="84" t="s">
        <v>207</v>
      </c>
    </row>
    <row r="6" spans="2:26" x14ac:dyDescent="0.25">
      <c r="B6" t="s">
        <v>294</v>
      </c>
      <c r="C6" t="s">
        <v>207</v>
      </c>
      <c r="F6" t="s">
        <v>163</v>
      </c>
      <c r="G6" s="83" t="s">
        <v>192</v>
      </c>
      <c r="H6" s="83">
        <v>0.6</v>
      </c>
      <c r="I6" s="83" t="s">
        <v>295</v>
      </c>
      <c r="K6" s="83"/>
      <c r="Q6" t="s">
        <v>296</v>
      </c>
      <c r="R6" s="83">
        <v>0.4</v>
      </c>
      <c r="S6" s="84" t="s">
        <v>190</v>
      </c>
      <c r="T6" s="83">
        <v>0.36</v>
      </c>
      <c r="U6" s="84" t="s">
        <v>204</v>
      </c>
      <c r="V6" s="83">
        <v>0.4</v>
      </c>
      <c r="W6" s="84" t="s">
        <v>207</v>
      </c>
    </row>
    <row r="7" spans="2:26" x14ac:dyDescent="0.25">
      <c r="B7" t="s">
        <v>297</v>
      </c>
      <c r="C7" t="s">
        <v>298</v>
      </c>
      <c r="G7" s="83"/>
      <c r="I7" s="83"/>
      <c r="K7" s="83"/>
      <c r="Q7" t="s">
        <v>299</v>
      </c>
      <c r="R7" s="83">
        <v>0.35</v>
      </c>
      <c r="S7" s="84" t="s">
        <v>192</v>
      </c>
      <c r="T7" s="83">
        <v>0.42</v>
      </c>
      <c r="U7" s="84" t="s">
        <v>204</v>
      </c>
      <c r="V7" s="83">
        <v>0.4</v>
      </c>
      <c r="W7" s="84" t="s">
        <v>207</v>
      </c>
    </row>
    <row r="8" spans="2:26" x14ac:dyDescent="0.25">
      <c r="B8" t="s">
        <v>300</v>
      </c>
      <c r="C8" t="s">
        <v>273</v>
      </c>
      <c r="G8" s="83"/>
      <c r="I8" s="83"/>
      <c r="K8" s="83"/>
      <c r="Q8" t="s">
        <v>301</v>
      </c>
      <c r="R8" s="83">
        <v>0.35</v>
      </c>
      <c r="S8" s="84" t="s">
        <v>192</v>
      </c>
      <c r="T8" s="83">
        <v>0.6</v>
      </c>
      <c r="U8" s="84" t="s">
        <v>204</v>
      </c>
      <c r="V8" s="83">
        <v>0.26</v>
      </c>
      <c r="W8" s="84" t="s">
        <v>207</v>
      </c>
    </row>
    <row r="9" spans="2:26" x14ac:dyDescent="0.25">
      <c r="B9" t="s">
        <v>302</v>
      </c>
      <c r="C9" t="s">
        <v>281</v>
      </c>
      <c r="G9" s="83"/>
      <c r="I9" s="83"/>
      <c r="K9" s="83"/>
      <c r="Q9" t="s">
        <v>303</v>
      </c>
      <c r="R9" s="83">
        <v>0.3</v>
      </c>
      <c r="S9" s="84" t="s">
        <v>192</v>
      </c>
      <c r="T9" s="83">
        <v>0.6</v>
      </c>
      <c r="U9" s="84" t="s">
        <v>204</v>
      </c>
      <c r="V9" s="83">
        <v>0.3</v>
      </c>
      <c r="W9" s="84" t="s">
        <v>207</v>
      </c>
    </row>
    <row r="10" spans="2:26" x14ac:dyDescent="0.25">
      <c r="B10" t="s">
        <v>304</v>
      </c>
      <c r="C10" t="s">
        <v>207</v>
      </c>
    </row>
    <row r="11" spans="2:26" x14ac:dyDescent="0.25">
      <c r="B11" t="s">
        <v>305</v>
      </c>
      <c r="C11" t="s">
        <v>207</v>
      </c>
      <c r="F11" t="s">
        <v>289</v>
      </c>
      <c r="G11" s="84" t="s">
        <v>188</v>
      </c>
      <c r="H11" s="83">
        <v>0.1</v>
      </c>
      <c r="I11" s="84" t="s">
        <v>290</v>
      </c>
      <c r="J11" s="83">
        <v>0.2</v>
      </c>
      <c r="K11" s="84" t="s">
        <v>281</v>
      </c>
    </row>
    <row r="12" spans="2:26" x14ac:dyDescent="0.25">
      <c r="B12" t="s">
        <v>306</v>
      </c>
      <c r="C12" t="s">
        <v>298</v>
      </c>
      <c r="F12" t="s">
        <v>292</v>
      </c>
      <c r="G12" s="84" t="s">
        <v>188</v>
      </c>
      <c r="H12" s="83">
        <v>0.1</v>
      </c>
      <c r="I12" s="84" t="s">
        <v>204</v>
      </c>
      <c r="J12" s="83">
        <v>0.4</v>
      </c>
      <c r="K12" s="84" t="s">
        <v>281</v>
      </c>
      <c r="Q12" t="s">
        <v>116</v>
      </c>
      <c r="R12" t="s">
        <v>307</v>
      </c>
      <c r="S12" s="84" t="s">
        <v>70</v>
      </c>
      <c r="T12" t="s">
        <v>130</v>
      </c>
      <c r="U12" s="84" t="s">
        <v>131</v>
      </c>
      <c r="V12" t="s">
        <v>136</v>
      </c>
      <c r="W12" s="84" t="s">
        <v>117</v>
      </c>
      <c r="X12" t="s">
        <v>124</v>
      </c>
      <c r="Y12" s="84" t="s">
        <v>117</v>
      </c>
      <c r="Z12" t="s">
        <v>308</v>
      </c>
    </row>
    <row r="13" spans="2:26" x14ac:dyDescent="0.25">
      <c r="B13" t="s">
        <v>309</v>
      </c>
      <c r="C13" t="s">
        <v>273</v>
      </c>
      <c r="F13" t="s">
        <v>294</v>
      </c>
      <c r="G13" s="84" t="s">
        <v>188</v>
      </c>
      <c r="H13" s="83">
        <v>0.1</v>
      </c>
      <c r="I13" s="84" t="s">
        <v>207</v>
      </c>
      <c r="J13" s="83">
        <v>0.6</v>
      </c>
      <c r="K13" s="84" t="s">
        <v>207</v>
      </c>
      <c r="Q13" t="s">
        <v>188</v>
      </c>
      <c r="R13" t="s">
        <v>290</v>
      </c>
      <c r="S13" t="s">
        <v>281</v>
      </c>
      <c r="T13" t="s">
        <v>140</v>
      </c>
      <c r="U13" t="s">
        <v>167</v>
      </c>
      <c r="V13" t="s">
        <v>188</v>
      </c>
      <c r="W13" s="82">
        <v>0.1</v>
      </c>
      <c r="X13" t="s">
        <v>290</v>
      </c>
      <c r="Y13" s="82">
        <v>0.2</v>
      </c>
      <c r="Z13" t="s">
        <v>281</v>
      </c>
    </row>
    <row r="14" spans="2:26" x14ac:dyDescent="0.25">
      <c r="B14" t="s">
        <v>310</v>
      </c>
      <c r="C14" t="s">
        <v>207</v>
      </c>
      <c r="F14" t="s">
        <v>297</v>
      </c>
      <c r="G14" s="84" t="s">
        <v>188</v>
      </c>
      <c r="H14" s="83">
        <v>0.1</v>
      </c>
      <c r="I14" s="84" t="s">
        <v>210</v>
      </c>
      <c r="J14" s="83">
        <v>0.8</v>
      </c>
      <c r="K14" s="84" t="s">
        <v>276</v>
      </c>
      <c r="Q14" t="s">
        <v>188</v>
      </c>
      <c r="R14" t="s">
        <v>204</v>
      </c>
      <c r="S14" t="s">
        <v>281</v>
      </c>
      <c r="T14" t="s">
        <v>140</v>
      </c>
      <c r="U14" t="s">
        <v>167</v>
      </c>
      <c r="V14" t="s">
        <v>188</v>
      </c>
      <c r="W14" s="82">
        <v>0.1</v>
      </c>
      <c r="X14" t="s">
        <v>204</v>
      </c>
      <c r="Y14" s="82">
        <v>0.4</v>
      </c>
      <c r="Z14" t="s">
        <v>281</v>
      </c>
    </row>
    <row r="15" spans="2:26" x14ac:dyDescent="0.25">
      <c r="B15" t="s">
        <v>311</v>
      </c>
      <c r="C15" t="s">
        <v>207</v>
      </c>
      <c r="F15" t="s">
        <v>300</v>
      </c>
      <c r="G15" s="84" t="s">
        <v>188</v>
      </c>
      <c r="H15" s="83">
        <v>0.1</v>
      </c>
      <c r="I15" s="84" t="s">
        <v>213</v>
      </c>
      <c r="J15" s="83">
        <v>1</v>
      </c>
      <c r="K15" s="84" t="s">
        <v>273</v>
      </c>
      <c r="Q15" t="s">
        <v>188</v>
      </c>
      <c r="R15" t="s">
        <v>207</v>
      </c>
      <c r="S15" t="s">
        <v>207</v>
      </c>
      <c r="T15" t="s">
        <v>140</v>
      </c>
      <c r="U15" t="s">
        <v>167</v>
      </c>
      <c r="V15" t="s">
        <v>188</v>
      </c>
      <c r="W15" s="82">
        <v>0.1</v>
      </c>
      <c r="X15" t="s">
        <v>207</v>
      </c>
      <c r="Y15" s="82">
        <v>0.6</v>
      </c>
      <c r="Z15" t="s">
        <v>207</v>
      </c>
    </row>
    <row r="16" spans="2:26" x14ac:dyDescent="0.25">
      <c r="B16" t="s">
        <v>312</v>
      </c>
      <c r="C16" t="s">
        <v>207</v>
      </c>
      <c r="F16" t="s">
        <v>302</v>
      </c>
      <c r="G16" s="84" t="s">
        <v>188</v>
      </c>
      <c r="H16" s="83">
        <v>0.2</v>
      </c>
      <c r="I16" s="84" t="s">
        <v>290</v>
      </c>
      <c r="J16" s="83">
        <v>0.2</v>
      </c>
      <c r="K16" s="84" t="s">
        <v>281</v>
      </c>
      <c r="T16" t="s">
        <v>140</v>
      </c>
      <c r="U16" t="s">
        <v>167</v>
      </c>
    </row>
    <row r="17" spans="2:21" x14ac:dyDescent="0.25">
      <c r="B17" t="s">
        <v>313</v>
      </c>
      <c r="C17" t="s">
        <v>298</v>
      </c>
      <c r="F17" t="s">
        <v>304</v>
      </c>
      <c r="G17" s="84" t="s">
        <v>188</v>
      </c>
      <c r="H17" s="83">
        <v>0.2</v>
      </c>
      <c r="I17" s="84" t="s">
        <v>204</v>
      </c>
      <c r="J17" s="83">
        <v>0.4</v>
      </c>
      <c r="K17" s="84" t="s">
        <v>281</v>
      </c>
      <c r="R17" s="83">
        <v>0.5</v>
      </c>
      <c r="S17" s="82">
        <v>0.5</v>
      </c>
      <c r="T17" t="s">
        <v>140</v>
      </c>
      <c r="U17" t="s">
        <v>167</v>
      </c>
    </row>
    <row r="18" spans="2:21" x14ac:dyDescent="0.25">
      <c r="B18" t="s">
        <v>314</v>
      </c>
      <c r="C18" t="s">
        <v>273</v>
      </c>
      <c r="F18" t="s">
        <v>305</v>
      </c>
      <c r="G18" s="84" t="s">
        <v>188</v>
      </c>
      <c r="H18" s="83">
        <v>0.2</v>
      </c>
      <c r="I18" s="84" t="s">
        <v>207</v>
      </c>
      <c r="J18" s="83">
        <v>0.6</v>
      </c>
      <c r="K18" s="84" t="s">
        <v>207</v>
      </c>
      <c r="R18" s="83">
        <v>0.45</v>
      </c>
      <c r="S18" s="82">
        <v>0.35</v>
      </c>
      <c r="T18" t="s">
        <v>140</v>
      </c>
      <c r="U18" t="s">
        <v>167</v>
      </c>
    </row>
    <row r="19" spans="2:21" x14ac:dyDescent="0.25">
      <c r="B19" t="s">
        <v>315</v>
      </c>
      <c r="C19" t="s">
        <v>207</v>
      </c>
      <c r="F19" t="s">
        <v>306</v>
      </c>
      <c r="G19" s="84" t="s">
        <v>188</v>
      </c>
      <c r="H19" s="83">
        <v>0.2</v>
      </c>
      <c r="I19" s="84" t="s">
        <v>210</v>
      </c>
      <c r="J19" s="83">
        <v>0.8</v>
      </c>
      <c r="K19" s="84" t="s">
        <v>276</v>
      </c>
      <c r="R19" s="83">
        <v>0.4</v>
      </c>
      <c r="T19" t="s">
        <v>140</v>
      </c>
      <c r="U19" t="s">
        <v>167</v>
      </c>
    </row>
    <row r="20" spans="2:21" x14ac:dyDescent="0.25">
      <c r="B20" t="s">
        <v>316</v>
      </c>
      <c r="C20" t="s">
        <v>207</v>
      </c>
      <c r="F20" t="s">
        <v>309</v>
      </c>
      <c r="G20" s="84" t="s">
        <v>188</v>
      </c>
      <c r="H20" s="83">
        <v>0.2</v>
      </c>
      <c r="I20" s="84" t="s">
        <v>213</v>
      </c>
      <c r="J20" s="83">
        <v>1</v>
      </c>
      <c r="K20" s="84" t="s">
        <v>273</v>
      </c>
      <c r="R20" s="83">
        <v>0.35</v>
      </c>
      <c r="T20" t="s">
        <v>140</v>
      </c>
      <c r="U20" t="s">
        <v>167</v>
      </c>
    </row>
    <row r="21" spans="2:21" x14ac:dyDescent="0.25">
      <c r="B21" t="s">
        <v>317</v>
      </c>
      <c r="C21" t="s">
        <v>298</v>
      </c>
      <c r="F21" t="s">
        <v>310</v>
      </c>
      <c r="G21" s="84" t="s">
        <v>190</v>
      </c>
      <c r="H21" s="83">
        <v>0.3</v>
      </c>
      <c r="I21" s="84" t="s">
        <v>290</v>
      </c>
      <c r="J21" s="83">
        <v>0.2</v>
      </c>
      <c r="K21" s="84" t="s">
        <v>281</v>
      </c>
      <c r="R21" s="83">
        <v>0.35</v>
      </c>
      <c r="T21" t="s">
        <v>140</v>
      </c>
      <c r="U21" t="s">
        <v>167</v>
      </c>
    </row>
    <row r="22" spans="2:21" x14ac:dyDescent="0.25">
      <c r="B22" t="s">
        <v>318</v>
      </c>
      <c r="C22" t="s">
        <v>298</v>
      </c>
      <c r="F22" t="s">
        <v>311</v>
      </c>
      <c r="G22" s="84" t="s">
        <v>190</v>
      </c>
      <c r="H22" s="83">
        <v>0.3</v>
      </c>
      <c r="I22" s="84" t="s">
        <v>204</v>
      </c>
      <c r="J22" s="83">
        <v>0.4</v>
      </c>
      <c r="K22" s="84" t="s">
        <v>207</v>
      </c>
      <c r="R22" s="83">
        <v>0.3</v>
      </c>
      <c r="T22" t="s">
        <v>140</v>
      </c>
      <c r="U22" t="s">
        <v>167</v>
      </c>
    </row>
    <row r="23" spans="2:21" x14ac:dyDescent="0.25">
      <c r="B23" t="s">
        <v>319</v>
      </c>
      <c r="C23" t="s">
        <v>273</v>
      </c>
      <c r="F23" t="s">
        <v>312</v>
      </c>
      <c r="G23" s="84" t="s">
        <v>190</v>
      </c>
      <c r="H23" s="83">
        <v>0.3</v>
      </c>
      <c r="I23" s="84" t="s">
        <v>207</v>
      </c>
      <c r="J23" s="83">
        <v>0.6</v>
      </c>
      <c r="K23" s="84" t="s">
        <v>207</v>
      </c>
      <c r="T23" t="s">
        <v>140</v>
      </c>
      <c r="U23" t="s">
        <v>167</v>
      </c>
    </row>
    <row r="24" spans="2:21" x14ac:dyDescent="0.25">
      <c r="B24" t="s">
        <v>320</v>
      </c>
      <c r="C24" t="s">
        <v>298</v>
      </c>
      <c r="F24" t="s">
        <v>313</v>
      </c>
      <c r="G24" s="84" t="s">
        <v>190</v>
      </c>
      <c r="H24" s="83">
        <v>0.3</v>
      </c>
      <c r="I24" s="84" t="s">
        <v>210</v>
      </c>
      <c r="J24" s="83">
        <v>0.8</v>
      </c>
      <c r="K24" s="84" t="s">
        <v>276</v>
      </c>
      <c r="T24" t="s">
        <v>140</v>
      </c>
      <c r="U24" t="s">
        <v>167</v>
      </c>
    </row>
    <row r="25" spans="2:21" x14ac:dyDescent="0.25">
      <c r="B25" t="s">
        <v>321</v>
      </c>
      <c r="C25" t="s">
        <v>298</v>
      </c>
      <c r="F25" t="s">
        <v>314</v>
      </c>
      <c r="G25" s="84" t="s">
        <v>190</v>
      </c>
      <c r="H25" s="83">
        <v>0.3</v>
      </c>
      <c r="I25" s="84" t="s">
        <v>213</v>
      </c>
      <c r="J25" s="83">
        <v>1</v>
      </c>
      <c r="K25" s="84" t="s">
        <v>273</v>
      </c>
    </row>
    <row r="26" spans="2:21" x14ac:dyDescent="0.25">
      <c r="B26" t="s">
        <v>322</v>
      </c>
      <c r="C26" t="s">
        <v>298</v>
      </c>
      <c r="F26" t="s">
        <v>315</v>
      </c>
      <c r="G26" s="84" t="s">
        <v>190</v>
      </c>
      <c r="H26" s="83">
        <v>0.4</v>
      </c>
      <c r="I26" s="84" t="s">
        <v>290</v>
      </c>
      <c r="J26" s="83">
        <v>0.2</v>
      </c>
      <c r="K26" s="84" t="s">
        <v>281</v>
      </c>
    </row>
    <row r="27" spans="2:21" x14ac:dyDescent="0.25">
      <c r="B27" t="s">
        <v>323</v>
      </c>
      <c r="C27" t="s">
        <v>298</v>
      </c>
      <c r="F27" t="s">
        <v>316</v>
      </c>
      <c r="G27" s="84" t="s">
        <v>190</v>
      </c>
      <c r="H27" s="83">
        <v>0.4</v>
      </c>
      <c r="I27" s="84" t="s">
        <v>204</v>
      </c>
      <c r="J27" s="83">
        <v>0.4</v>
      </c>
      <c r="K27" s="84" t="s">
        <v>207</v>
      </c>
    </row>
    <row r="28" spans="2:21" x14ac:dyDescent="0.25">
      <c r="B28" t="s">
        <v>324</v>
      </c>
      <c r="C28" t="s">
        <v>273</v>
      </c>
      <c r="F28" t="s">
        <v>317</v>
      </c>
      <c r="G28" s="84" t="s">
        <v>190</v>
      </c>
      <c r="H28" s="83">
        <v>0.4</v>
      </c>
      <c r="I28" s="84" t="s">
        <v>207</v>
      </c>
      <c r="J28" s="83">
        <v>0.6</v>
      </c>
      <c r="K28" s="84" t="s">
        <v>207</v>
      </c>
    </row>
    <row r="29" spans="2:21" x14ac:dyDescent="0.25">
      <c r="F29" t="s">
        <v>318</v>
      </c>
      <c r="G29" s="84" t="s">
        <v>190</v>
      </c>
      <c r="H29" s="83">
        <v>0.4</v>
      </c>
      <c r="I29" s="84" t="s">
        <v>210</v>
      </c>
      <c r="J29" s="83">
        <v>0.8</v>
      </c>
      <c r="K29" s="84" t="s">
        <v>276</v>
      </c>
    </row>
    <row r="30" spans="2:21" x14ac:dyDescent="0.25">
      <c r="F30" t="s">
        <v>319</v>
      </c>
      <c r="G30" s="84" t="s">
        <v>190</v>
      </c>
      <c r="H30" s="83">
        <v>0.4</v>
      </c>
      <c r="I30" s="84" t="s">
        <v>213</v>
      </c>
      <c r="J30" s="83">
        <v>1</v>
      </c>
      <c r="K30" s="84" t="s">
        <v>273</v>
      </c>
    </row>
    <row r="31" spans="2:21" x14ac:dyDescent="0.25">
      <c r="F31" t="s">
        <v>325</v>
      </c>
      <c r="G31" s="84" t="s">
        <v>192</v>
      </c>
      <c r="H31" s="83">
        <v>0.5</v>
      </c>
      <c r="I31" s="84" t="s">
        <v>290</v>
      </c>
      <c r="J31" s="83">
        <v>0.2</v>
      </c>
      <c r="K31" s="84" t="s">
        <v>207</v>
      </c>
    </row>
    <row r="32" spans="2:21" x14ac:dyDescent="0.25">
      <c r="F32" t="s">
        <v>326</v>
      </c>
      <c r="G32" s="84" t="s">
        <v>192</v>
      </c>
      <c r="H32" s="83">
        <v>0.5</v>
      </c>
      <c r="I32" s="84" t="s">
        <v>204</v>
      </c>
      <c r="J32" s="83">
        <v>0.4</v>
      </c>
      <c r="K32" s="84" t="s">
        <v>207</v>
      </c>
    </row>
    <row r="33" spans="6:11" x14ac:dyDescent="0.25">
      <c r="F33" t="s">
        <v>327</v>
      </c>
      <c r="G33" s="84" t="s">
        <v>192</v>
      </c>
      <c r="H33" s="83">
        <v>0.5</v>
      </c>
      <c r="I33" s="84" t="s">
        <v>207</v>
      </c>
      <c r="J33" s="83">
        <v>0.6</v>
      </c>
      <c r="K33" s="84" t="s">
        <v>207</v>
      </c>
    </row>
    <row r="34" spans="6:11" x14ac:dyDescent="0.25">
      <c r="F34" t="s">
        <v>328</v>
      </c>
      <c r="G34" s="84" t="s">
        <v>192</v>
      </c>
      <c r="H34" s="83">
        <v>0.5</v>
      </c>
      <c r="I34" s="84" t="s">
        <v>210</v>
      </c>
      <c r="J34" s="83">
        <v>0.8</v>
      </c>
      <c r="K34" s="84" t="s">
        <v>276</v>
      </c>
    </row>
    <row r="35" spans="6:11" x14ac:dyDescent="0.25">
      <c r="F35" t="s">
        <v>329</v>
      </c>
      <c r="G35" s="84" t="s">
        <v>192</v>
      </c>
      <c r="H35" s="83">
        <v>0.5</v>
      </c>
      <c r="I35" s="84" t="s">
        <v>213</v>
      </c>
      <c r="J35" s="83">
        <v>1</v>
      </c>
      <c r="K35" s="84" t="s">
        <v>273</v>
      </c>
    </row>
    <row r="37" spans="6:11" ht="45" x14ac:dyDescent="0.25">
      <c r="G37" s="85" t="s">
        <v>330</v>
      </c>
    </row>
    <row r="38" spans="6:11" ht="105" x14ac:dyDescent="0.25">
      <c r="G38" s="85" t="s">
        <v>331</v>
      </c>
    </row>
    <row r="39" spans="6:11" ht="75" x14ac:dyDescent="0.25">
      <c r="G39" s="85" t="s">
        <v>332</v>
      </c>
    </row>
    <row r="40" spans="6:11" ht="75" x14ac:dyDescent="0.25">
      <c r="G40" s="85" t="s">
        <v>333</v>
      </c>
    </row>
    <row r="41" spans="6:11" ht="75" x14ac:dyDescent="0.25">
      <c r="G41" s="85" t="s">
        <v>334</v>
      </c>
    </row>
    <row r="42" spans="6:11" ht="45" x14ac:dyDescent="0.25">
      <c r="G42" s="85" t="s">
        <v>335</v>
      </c>
    </row>
    <row r="43" spans="6:11" ht="105" x14ac:dyDescent="0.25">
      <c r="G43" s="85" t="s">
        <v>336</v>
      </c>
    </row>
    <row r="44" spans="6:11" ht="75" x14ac:dyDescent="0.25">
      <c r="G44" s="85" t="s">
        <v>337</v>
      </c>
    </row>
    <row r="45" spans="6:11" ht="75" x14ac:dyDescent="0.25">
      <c r="G45" s="85" t="s">
        <v>338</v>
      </c>
    </row>
    <row r="46" spans="6:11" ht="75" x14ac:dyDescent="0.25">
      <c r="G46" s="85" t="s">
        <v>339</v>
      </c>
    </row>
    <row r="47" spans="6:11" ht="45" x14ac:dyDescent="0.25">
      <c r="G47" s="85" t="s">
        <v>340</v>
      </c>
    </row>
    <row r="48" spans="6:11" ht="105" x14ac:dyDescent="0.25">
      <c r="G48" s="85" t="s">
        <v>341</v>
      </c>
    </row>
    <row r="49" spans="7:7" ht="75" x14ac:dyDescent="0.25">
      <c r="G49" s="85" t="s">
        <v>342</v>
      </c>
    </row>
    <row r="50" spans="7:7" ht="75" x14ac:dyDescent="0.25">
      <c r="G50" s="85" t="s">
        <v>343</v>
      </c>
    </row>
    <row r="51" spans="7:7" ht="75" x14ac:dyDescent="0.25">
      <c r="G51" s="85" t="s">
        <v>344</v>
      </c>
    </row>
    <row r="52" spans="7:7" ht="45" x14ac:dyDescent="0.25">
      <c r="G52" s="85" t="s">
        <v>345</v>
      </c>
    </row>
    <row r="53" spans="7:7" ht="105" x14ac:dyDescent="0.25">
      <c r="G53" s="85" t="s">
        <v>346</v>
      </c>
    </row>
    <row r="54" spans="7:7" ht="75" x14ac:dyDescent="0.25">
      <c r="G54" s="85" t="s">
        <v>347</v>
      </c>
    </row>
    <row r="55" spans="7:7" ht="75" x14ac:dyDescent="0.25">
      <c r="G55" s="85" t="s">
        <v>348</v>
      </c>
    </row>
    <row r="56" spans="7:7" ht="75" x14ac:dyDescent="0.25">
      <c r="G56" s="85" t="s">
        <v>349</v>
      </c>
    </row>
    <row r="57" spans="7:7" ht="45" x14ac:dyDescent="0.25">
      <c r="G57" s="85" t="s">
        <v>350</v>
      </c>
    </row>
    <row r="58" spans="7:7" ht="105" x14ac:dyDescent="0.25">
      <c r="G58" s="85" t="s">
        <v>351</v>
      </c>
    </row>
    <row r="59" spans="7:7" ht="75" x14ac:dyDescent="0.25">
      <c r="G59" s="85" t="s">
        <v>352</v>
      </c>
    </row>
    <row r="60" spans="7:7" ht="75" x14ac:dyDescent="0.25">
      <c r="G60" s="85" t="s">
        <v>353</v>
      </c>
    </row>
    <row r="61" spans="7:7" ht="75" x14ac:dyDescent="0.25">
      <c r="G61" s="85" t="s">
        <v>354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355</v>
      </c>
      <c r="C2" s="3" t="s">
        <v>356</v>
      </c>
      <c r="D2" s="3" t="s">
        <v>357</v>
      </c>
      <c r="E2" s="5" t="s">
        <v>358</v>
      </c>
      <c r="F2" s="3" t="s">
        <v>359</v>
      </c>
      <c r="G2" s="3" t="s">
        <v>360</v>
      </c>
      <c r="H2" s="3" t="s">
        <v>361</v>
      </c>
      <c r="I2" s="3" t="s">
        <v>362</v>
      </c>
      <c r="J2" s="3" t="s">
        <v>363</v>
      </c>
      <c r="K2" s="3" t="s">
        <v>364</v>
      </c>
    </row>
    <row r="3" spans="2:11" ht="30" x14ac:dyDescent="0.25">
      <c r="B3" t="s">
        <v>137</v>
      </c>
      <c r="C3" s="64" t="s">
        <v>138</v>
      </c>
      <c r="D3" s="4" t="s">
        <v>150</v>
      </c>
      <c r="E3" t="s">
        <v>140</v>
      </c>
      <c r="F3" t="s">
        <v>167</v>
      </c>
      <c r="G3" t="s">
        <v>142</v>
      </c>
      <c r="H3" t="s">
        <v>143</v>
      </c>
      <c r="I3" t="s">
        <v>144</v>
      </c>
      <c r="J3" t="s">
        <v>365</v>
      </c>
      <c r="K3" t="s">
        <v>366</v>
      </c>
    </row>
    <row r="4" spans="2:11" ht="75" x14ac:dyDescent="0.25">
      <c r="B4" s="90" t="s">
        <v>217</v>
      </c>
      <c r="C4" t="s">
        <v>367</v>
      </c>
      <c r="D4" s="4" t="s">
        <v>206</v>
      </c>
      <c r="E4" t="s">
        <v>155</v>
      </c>
      <c r="F4" t="s">
        <v>141</v>
      </c>
      <c r="G4" t="s">
        <v>149</v>
      </c>
      <c r="H4" t="s">
        <v>164</v>
      </c>
      <c r="I4" t="s">
        <v>148</v>
      </c>
      <c r="J4" t="s">
        <v>368</v>
      </c>
      <c r="K4" t="s">
        <v>145</v>
      </c>
    </row>
    <row r="5" spans="2:11" ht="60" x14ac:dyDescent="0.25">
      <c r="B5" s="90" t="s">
        <v>146</v>
      </c>
      <c r="C5" t="s">
        <v>153</v>
      </c>
      <c r="D5" s="4" t="s">
        <v>139</v>
      </c>
      <c r="E5" t="s">
        <v>163</v>
      </c>
      <c r="K5" t="s">
        <v>369</v>
      </c>
    </row>
    <row r="6" spans="2:11" ht="45" x14ac:dyDescent="0.25">
      <c r="B6" s="90" t="s">
        <v>162</v>
      </c>
      <c r="C6" t="s">
        <v>370</v>
      </c>
      <c r="D6" s="4" t="s">
        <v>147</v>
      </c>
      <c r="K6" t="s">
        <v>151</v>
      </c>
    </row>
    <row r="7" spans="2:11" ht="60" x14ac:dyDescent="0.25">
      <c r="B7" s="90" t="s">
        <v>156</v>
      </c>
      <c r="C7" t="s">
        <v>371</v>
      </c>
      <c r="D7" s="65" t="s">
        <v>216</v>
      </c>
    </row>
    <row r="8" spans="2:11" ht="30" x14ac:dyDescent="0.25">
      <c r="B8" s="90" t="s">
        <v>152</v>
      </c>
      <c r="C8" t="s">
        <v>157</v>
      </c>
      <c r="D8" s="4" t="s">
        <v>218</v>
      </c>
    </row>
    <row r="9" spans="2:11" ht="30" x14ac:dyDescent="0.25">
      <c r="B9" s="90" t="s">
        <v>159</v>
      </c>
      <c r="C9" t="s">
        <v>372</v>
      </c>
      <c r="D9" s="4" t="s">
        <v>219</v>
      </c>
    </row>
    <row r="10" spans="2:11" ht="30" x14ac:dyDescent="0.25">
      <c r="C10" t="s">
        <v>160</v>
      </c>
      <c r="D10" s="4" t="s">
        <v>220</v>
      </c>
    </row>
    <row r="11" spans="2:11" ht="30" x14ac:dyDescent="0.25">
      <c r="D11" s="4" t="s">
        <v>221</v>
      </c>
    </row>
    <row r="12" spans="2:11" ht="30" x14ac:dyDescent="0.25">
      <c r="D12" s="4" t="s">
        <v>222</v>
      </c>
    </row>
    <row r="13" spans="2:11" ht="30" x14ac:dyDescent="0.25">
      <c r="D13" s="160" t="s">
        <v>223</v>
      </c>
    </row>
    <row r="14" spans="2:11" ht="30" x14ac:dyDescent="0.25">
      <c r="D14" s="160" t="s">
        <v>166</v>
      </c>
    </row>
    <row r="15" spans="2:11" ht="30" x14ac:dyDescent="0.25">
      <c r="D15" s="160" t="s">
        <v>224</v>
      </c>
    </row>
    <row r="16" spans="2:11" ht="30" x14ac:dyDescent="0.25">
      <c r="D16" s="160" t="s">
        <v>168</v>
      </c>
    </row>
    <row r="17" spans="4:4" ht="30" x14ac:dyDescent="0.25">
      <c r="D17" s="160" t="s">
        <v>225</v>
      </c>
    </row>
    <row r="18" spans="4:4" ht="60" x14ac:dyDescent="0.25">
      <c r="D18" s="64" t="s">
        <v>373</v>
      </c>
    </row>
    <row r="19" spans="4:4" ht="60" x14ac:dyDescent="0.25">
      <c r="D19" s="64" t="s">
        <v>374</v>
      </c>
    </row>
    <row r="20" spans="4:4" ht="30" x14ac:dyDescent="0.25">
      <c r="D20" s="85" t="s">
        <v>227</v>
      </c>
    </row>
    <row r="21" spans="4:4" ht="30" x14ac:dyDescent="0.25">
      <c r="D21" s="85" t="s">
        <v>375</v>
      </c>
    </row>
    <row r="22" spans="4:4" ht="30" x14ac:dyDescent="0.25">
      <c r="D22" s="85" t="s">
        <v>376</v>
      </c>
    </row>
    <row r="23" spans="4:4" ht="30" x14ac:dyDescent="0.25">
      <c r="D23" s="85" t="s">
        <v>377</v>
      </c>
    </row>
    <row r="24" spans="4:4" ht="45" x14ac:dyDescent="0.25">
      <c r="D24" s="85" t="s">
        <v>158</v>
      </c>
    </row>
    <row r="25" spans="4:4" ht="45" x14ac:dyDescent="0.25">
      <c r="D25" s="85" t="s">
        <v>154</v>
      </c>
    </row>
    <row r="26" spans="4:4" ht="60" x14ac:dyDescent="0.25">
      <c r="D26" s="85" t="s">
        <v>243</v>
      </c>
    </row>
    <row r="27" spans="4:4" ht="45" x14ac:dyDescent="0.25">
      <c r="D27" s="85" t="s">
        <v>378</v>
      </c>
    </row>
    <row r="28" spans="4:4" ht="45" x14ac:dyDescent="0.25">
      <c r="D28" s="85" t="s">
        <v>379</v>
      </c>
    </row>
    <row r="29" spans="4:4" ht="45" x14ac:dyDescent="0.25">
      <c r="D29" s="85" t="s">
        <v>161</v>
      </c>
    </row>
    <row r="30" spans="4:4" ht="45" x14ac:dyDescent="0.25">
      <c r="D30" s="85" t="s">
        <v>380</v>
      </c>
    </row>
    <row r="31" spans="4:4" ht="45" x14ac:dyDescent="0.25">
      <c r="D31" s="85" t="s">
        <v>381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4"/>
  <sheetViews>
    <sheetView topLeftCell="H1" zoomScale="71" zoomScaleNormal="71" workbookViewId="0">
      <selection activeCell="O10" sqref="O10:O14"/>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09" customWidth="1"/>
    <col min="6" max="6" width="40.140625" customWidth="1"/>
    <col min="7" max="7" width="20.42578125" customWidth="1"/>
    <col min="8" max="8" width="10.42578125" style="110" customWidth="1"/>
    <col min="9" max="9" width="11.42578125" style="110" customWidth="1"/>
    <col min="10" max="10" width="10.140625" style="111" customWidth="1"/>
    <col min="11" max="11" width="11.42578125" style="110" customWidth="1"/>
    <col min="12" max="12" width="10.85546875" style="110" customWidth="1"/>
    <col min="13" max="13" width="18.28515625" style="11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2.7109375" customWidth="1"/>
    <col min="21" max="176" width="11.42578125" style="6"/>
  </cols>
  <sheetData>
    <row r="1" spans="1:278" s="92" customFormat="1" ht="16.5" customHeight="1" x14ac:dyDescent="0.3">
      <c r="A1" s="328"/>
      <c r="B1" s="329"/>
      <c r="C1" s="329"/>
      <c r="D1" s="456" t="s">
        <v>382</v>
      </c>
      <c r="E1" s="456"/>
      <c r="F1" s="456"/>
      <c r="G1" s="456"/>
      <c r="H1" s="456"/>
      <c r="I1" s="456"/>
      <c r="J1" s="456"/>
      <c r="K1" s="456"/>
      <c r="L1" s="456"/>
      <c r="M1" s="456"/>
      <c r="N1" s="456"/>
      <c r="O1" s="456"/>
      <c r="P1" s="456"/>
      <c r="Q1" s="457"/>
      <c r="R1" s="334" t="s">
        <v>103</v>
      </c>
      <c r="S1" s="334"/>
      <c r="T1" s="334"/>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1"/>
      <c r="EK1" s="91"/>
      <c r="EL1" s="91"/>
      <c r="EM1" s="91"/>
      <c r="EN1" s="91"/>
      <c r="EO1" s="91"/>
      <c r="EP1" s="91"/>
      <c r="EQ1" s="91"/>
      <c r="ER1" s="91"/>
      <c r="ES1" s="91"/>
      <c r="ET1" s="91"/>
      <c r="EU1" s="91"/>
      <c r="EV1" s="91"/>
      <c r="EW1" s="91"/>
      <c r="EX1" s="91"/>
      <c r="EY1" s="91"/>
      <c r="EZ1" s="91"/>
      <c r="FA1" s="91"/>
      <c r="FB1" s="91"/>
      <c r="FC1" s="91"/>
      <c r="FD1" s="91"/>
      <c r="FE1" s="91"/>
      <c r="FF1" s="91"/>
      <c r="FG1" s="91"/>
      <c r="FH1" s="91"/>
      <c r="FI1" s="91"/>
      <c r="FJ1" s="91"/>
      <c r="FK1" s="91"/>
      <c r="FL1" s="91"/>
      <c r="FM1" s="91"/>
      <c r="FN1" s="91"/>
      <c r="FO1" s="91"/>
      <c r="FP1" s="91"/>
      <c r="FQ1" s="91"/>
      <c r="FR1" s="91"/>
      <c r="FS1" s="91"/>
      <c r="FT1" s="91"/>
      <c r="FU1" s="91"/>
      <c r="FV1" s="91"/>
      <c r="FW1" s="91"/>
      <c r="FX1" s="91"/>
      <c r="FY1" s="91"/>
      <c r="FZ1" s="91"/>
      <c r="GA1" s="91"/>
      <c r="GB1" s="91"/>
      <c r="GC1" s="91"/>
      <c r="GD1" s="91"/>
      <c r="GE1" s="91"/>
      <c r="GF1" s="91"/>
      <c r="GG1" s="91"/>
      <c r="GH1" s="91"/>
      <c r="GI1" s="91"/>
      <c r="GJ1" s="91"/>
      <c r="GK1" s="91"/>
      <c r="GL1" s="91"/>
      <c r="GM1" s="91"/>
      <c r="GN1" s="91"/>
      <c r="GO1" s="91"/>
      <c r="GP1" s="91"/>
      <c r="GQ1" s="91"/>
      <c r="GR1" s="91"/>
      <c r="GS1" s="91"/>
      <c r="GT1" s="91"/>
      <c r="GU1" s="91"/>
      <c r="GV1" s="91"/>
      <c r="GW1" s="91"/>
      <c r="GX1" s="91"/>
      <c r="GY1" s="91"/>
      <c r="GZ1" s="91"/>
      <c r="HA1" s="91"/>
      <c r="HB1" s="91"/>
      <c r="HC1" s="91"/>
      <c r="HD1" s="91"/>
      <c r="HE1" s="91"/>
      <c r="HF1" s="91"/>
      <c r="HG1" s="91"/>
      <c r="HH1" s="91"/>
      <c r="HI1" s="91"/>
      <c r="HJ1" s="91"/>
      <c r="HK1" s="91"/>
      <c r="HL1" s="91"/>
      <c r="HM1" s="91"/>
      <c r="HN1" s="91"/>
      <c r="HO1" s="91"/>
      <c r="HP1" s="91"/>
      <c r="HQ1" s="91"/>
      <c r="HR1" s="91"/>
      <c r="HS1" s="91"/>
      <c r="HT1" s="91"/>
      <c r="HU1" s="91"/>
      <c r="HV1" s="91"/>
      <c r="HW1" s="91"/>
      <c r="HX1" s="91"/>
      <c r="HY1" s="91"/>
      <c r="HZ1" s="91"/>
      <c r="IA1" s="91"/>
      <c r="IB1" s="91"/>
      <c r="IC1" s="91"/>
      <c r="ID1" s="91"/>
      <c r="IE1" s="91"/>
      <c r="IF1" s="91"/>
      <c r="IG1" s="91"/>
      <c r="IH1" s="91"/>
      <c r="II1" s="91"/>
      <c r="IJ1" s="91"/>
      <c r="IK1" s="91"/>
      <c r="IL1" s="91"/>
      <c r="IM1" s="91"/>
      <c r="IN1" s="91"/>
      <c r="IO1" s="91"/>
      <c r="IP1" s="91"/>
      <c r="IQ1" s="91"/>
      <c r="IR1" s="91"/>
      <c r="IS1" s="91"/>
      <c r="IT1" s="91"/>
      <c r="IU1" s="91"/>
      <c r="IV1" s="91"/>
      <c r="IW1" s="91"/>
      <c r="IX1" s="91"/>
      <c r="IY1" s="91"/>
      <c r="IZ1" s="91"/>
      <c r="JA1" s="91"/>
      <c r="JB1" s="91"/>
      <c r="JC1" s="91"/>
      <c r="JD1" s="91"/>
      <c r="JE1" s="91"/>
      <c r="JF1" s="91"/>
      <c r="JG1" s="91"/>
      <c r="JH1" s="91"/>
      <c r="JI1" s="91"/>
      <c r="JJ1" s="91"/>
      <c r="JK1" s="91"/>
      <c r="JL1" s="91"/>
      <c r="JM1" s="91"/>
      <c r="JN1" s="91"/>
      <c r="JO1" s="91"/>
      <c r="JP1" s="91"/>
      <c r="JQ1" s="91"/>
      <c r="JR1" s="91"/>
    </row>
    <row r="2" spans="1:278" s="92" customFormat="1" ht="39.75" customHeight="1" x14ac:dyDescent="0.3">
      <c r="A2" s="330"/>
      <c r="B2" s="331"/>
      <c r="C2" s="331"/>
      <c r="D2" s="458"/>
      <c r="E2" s="458"/>
      <c r="F2" s="458"/>
      <c r="G2" s="458"/>
      <c r="H2" s="458"/>
      <c r="I2" s="458"/>
      <c r="J2" s="458"/>
      <c r="K2" s="458"/>
      <c r="L2" s="458"/>
      <c r="M2" s="458"/>
      <c r="N2" s="458"/>
      <c r="O2" s="458"/>
      <c r="P2" s="458"/>
      <c r="Q2" s="459"/>
      <c r="R2" s="334"/>
      <c r="S2" s="334"/>
      <c r="T2" s="334"/>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row>
    <row r="3" spans="1:278" s="92" customFormat="1" ht="3" customHeight="1" x14ac:dyDescent="0.3">
      <c r="A3" s="2"/>
      <c r="B3" s="2"/>
      <c r="C3" s="161"/>
      <c r="D3" s="458"/>
      <c r="E3" s="458"/>
      <c r="F3" s="458"/>
      <c r="G3" s="458"/>
      <c r="H3" s="458"/>
      <c r="I3" s="458"/>
      <c r="J3" s="458"/>
      <c r="K3" s="458"/>
      <c r="L3" s="458"/>
      <c r="M3" s="458"/>
      <c r="N3" s="458"/>
      <c r="O3" s="458"/>
      <c r="P3" s="458"/>
      <c r="Q3" s="459"/>
      <c r="R3" s="334"/>
      <c r="S3" s="334"/>
      <c r="T3" s="334"/>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c r="IW3" s="91"/>
      <c r="IX3" s="91"/>
      <c r="IY3" s="91"/>
      <c r="IZ3" s="91"/>
      <c r="JA3" s="91"/>
      <c r="JB3" s="91"/>
      <c r="JC3" s="91"/>
      <c r="JD3" s="91"/>
      <c r="JE3" s="91"/>
      <c r="JF3" s="91"/>
      <c r="JG3" s="91"/>
      <c r="JH3" s="91"/>
      <c r="JI3" s="91"/>
      <c r="JJ3" s="91"/>
      <c r="JK3" s="91"/>
      <c r="JL3" s="91"/>
      <c r="JM3" s="91"/>
      <c r="JN3" s="91"/>
      <c r="JO3" s="91"/>
      <c r="JP3" s="91"/>
      <c r="JQ3" s="91"/>
      <c r="JR3" s="91"/>
    </row>
    <row r="4" spans="1:278" s="92" customFormat="1" ht="41.25" customHeight="1" x14ac:dyDescent="0.3">
      <c r="A4" s="335" t="s">
        <v>104</v>
      </c>
      <c r="B4" s="336"/>
      <c r="C4" s="337"/>
      <c r="D4" s="338" t="str">
        <f>'Mapa final'!D4</f>
        <v xml:space="preserve">Gestión de la Información Estadistica </v>
      </c>
      <c r="E4" s="339"/>
      <c r="F4" s="339"/>
      <c r="G4" s="339"/>
      <c r="H4" s="339"/>
      <c r="I4" s="339"/>
      <c r="J4" s="339"/>
      <c r="K4" s="339"/>
      <c r="L4" s="339"/>
      <c r="M4" s="339"/>
      <c r="N4" s="340"/>
      <c r="O4" s="341"/>
      <c r="P4" s="341"/>
      <c r="Q4" s="341"/>
      <c r="R4" s="1"/>
      <c r="S4" s="1"/>
      <c r="T4" s="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row>
    <row r="5" spans="1:278" s="92" customFormat="1" ht="52.5" customHeight="1" x14ac:dyDescent="0.3">
      <c r="A5" s="335" t="s">
        <v>105</v>
      </c>
      <c r="B5" s="336"/>
      <c r="C5" s="337"/>
      <c r="D5" s="34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43"/>
      <c r="F5" s="343"/>
      <c r="G5" s="343"/>
      <c r="H5" s="343"/>
      <c r="I5" s="343"/>
      <c r="J5" s="343"/>
      <c r="K5" s="343"/>
      <c r="L5" s="343"/>
      <c r="M5" s="343"/>
      <c r="N5" s="344"/>
      <c r="O5" s="1"/>
      <c r="P5" s="1"/>
      <c r="Q5" s="1"/>
      <c r="R5" s="1"/>
      <c r="S5" s="1"/>
      <c r="T5" s="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row>
    <row r="6" spans="1:278" s="92" customFormat="1" ht="32.25" customHeight="1" thickBot="1" x14ac:dyDescent="0.35">
      <c r="A6" s="335" t="s">
        <v>106</v>
      </c>
      <c r="B6" s="336"/>
      <c r="C6" s="337"/>
      <c r="D6" s="342" t="str">
        <f>'Mapa final'!D6</f>
        <v>Nivel Central y seccional</v>
      </c>
      <c r="E6" s="343"/>
      <c r="F6" s="343"/>
      <c r="G6" s="343"/>
      <c r="H6" s="343"/>
      <c r="I6" s="343"/>
      <c r="J6" s="343"/>
      <c r="K6" s="343"/>
      <c r="L6" s="343"/>
      <c r="M6" s="343"/>
      <c r="N6" s="344"/>
      <c r="O6" s="1"/>
      <c r="P6" s="1"/>
      <c r="Q6" s="1"/>
      <c r="R6" s="1"/>
      <c r="S6" s="1"/>
      <c r="T6" s="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row>
    <row r="7" spans="1:278" s="105" customFormat="1" ht="40.5" customHeight="1" thickTop="1" thickBot="1" x14ac:dyDescent="0.3">
      <c r="A7" s="460" t="s">
        <v>383</v>
      </c>
      <c r="B7" s="461"/>
      <c r="C7" s="461"/>
      <c r="D7" s="461"/>
      <c r="E7" s="461"/>
      <c r="F7" s="462"/>
      <c r="G7" s="112"/>
      <c r="H7" s="463" t="s">
        <v>384</v>
      </c>
      <c r="I7" s="463"/>
      <c r="J7" s="463"/>
      <c r="K7" s="463" t="s">
        <v>385</v>
      </c>
      <c r="L7" s="463"/>
      <c r="M7" s="463"/>
      <c r="N7" s="464" t="s">
        <v>386</v>
      </c>
      <c r="O7" s="465" t="s">
        <v>387</v>
      </c>
      <c r="P7" s="467" t="s">
        <v>388</v>
      </c>
      <c r="Q7" s="468"/>
      <c r="R7" s="467" t="s">
        <v>389</v>
      </c>
      <c r="S7" s="468"/>
      <c r="T7" s="469" t="s">
        <v>390</v>
      </c>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row>
    <row r="8" spans="1:278" s="106" customFormat="1" ht="60.95" customHeight="1" thickTop="1" thickBot="1" x14ac:dyDescent="0.3">
      <c r="A8" s="120" t="s">
        <v>19</v>
      </c>
      <c r="B8" s="120" t="s">
        <v>113</v>
      </c>
      <c r="C8" s="121" t="s">
        <v>56</v>
      </c>
      <c r="D8" s="113" t="s">
        <v>114</v>
      </c>
      <c r="E8" s="166" t="s">
        <v>60</v>
      </c>
      <c r="F8" s="166" t="s">
        <v>62</v>
      </c>
      <c r="G8" s="166" t="s">
        <v>64</v>
      </c>
      <c r="H8" s="114" t="s">
        <v>391</v>
      </c>
      <c r="I8" s="114" t="s">
        <v>355</v>
      </c>
      <c r="J8" s="114" t="s">
        <v>392</v>
      </c>
      <c r="K8" s="114" t="s">
        <v>391</v>
      </c>
      <c r="L8" s="114" t="s">
        <v>393</v>
      </c>
      <c r="M8" s="114" t="s">
        <v>392</v>
      </c>
      <c r="N8" s="464"/>
      <c r="O8" s="466"/>
      <c r="P8" s="115" t="s">
        <v>394</v>
      </c>
      <c r="Q8" s="115" t="s">
        <v>395</v>
      </c>
      <c r="R8" s="115" t="s">
        <v>396</v>
      </c>
      <c r="S8" s="115" t="s">
        <v>397</v>
      </c>
      <c r="T8" s="469"/>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row>
    <row r="9" spans="1:278" s="107" customFormat="1" ht="10.5" customHeight="1" thickTop="1" thickBot="1" x14ac:dyDescent="0.3">
      <c r="A9" s="470"/>
      <c r="B9" s="471"/>
      <c r="C9" s="471"/>
      <c r="D9" s="471"/>
      <c r="E9" s="471"/>
      <c r="F9" s="471"/>
      <c r="G9" s="471"/>
      <c r="H9" s="471"/>
      <c r="I9" s="471"/>
      <c r="J9" s="471"/>
      <c r="K9" s="471"/>
      <c r="L9" s="471"/>
      <c r="M9" s="471"/>
      <c r="N9" s="471"/>
      <c r="T9" s="116"/>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row>
    <row r="10" spans="1:278" s="108" customFormat="1" ht="15" customHeight="1" x14ac:dyDescent="0.2">
      <c r="A10" s="472">
        <f>'Mapa final'!A10</f>
        <v>1</v>
      </c>
      <c r="B10" s="472" t="str">
        <f>'Mapa final'!B10</f>
        <v>No llevar a cabo el control y seguimiento de los reportes de la información estadística que realizan  los despachos del Distrito Judicial de Neiva.</v>
      </c>
      <c r="C10" s="472" t="str">
        <f>'Mapa final'!C10</f>
        <v>Incumplimiento de las metas establecidas</v>
      </c>
      <c r="D10" s="472" t="str">
        <f>'Mapa final'!D10</f>
        <v xml:space="preserve">1. Problemas o fallas en la plataforma que dificultan obtener información.
2. Insuficiente planta de personal para adelantar los procesos y actividades relacionadas con la gestión de la información estadística.
3. Inconvenientes para obtener la información a través de los canales de comunicación.               </v>
      </c>
      <c r="E10" s="472" t="str">
        <f>'Mapa final'!E10</f>
        <v>Deficiencias  en los recursos necesarios para poder gestionar la información.</v>
      </c>
      <c r="F10" s="472" t="str">
        <f>'Mapa final'!F10</f>
        <v xml:space="preserve">Posibilidad de incumplimiento de las metas establecidas por deficiencias en los insumos y personal necesarios para poder gestionar la información.
</v>
      </c>
      <c r="G10" s="472" t="str">
        <f>'Mapa final'!G10</f>
        <v>Ejecución y Administración de Procesos</v>
      </c>
      <c r="H10" s="472" t="str">
        <f>'Mapa final'!I10</f>
        <v>Media</v>
      </c>
      <c r="I10" s="472" t="str">
        <f>'Mapa final'!L10</f>
        <v>Menor</v>
      </c>
      <c r="J10" s="472" t="str">
        <f>'Mapa final'!N10</f>
        <v>Moderado</v>
      </c>
      <c r="K10" s="472" t="str">
        <f>'Mapa final'!AA10</f>
        <v>Media</v>
      </c>
      <c r="L10" s="472" t="str">
        <f>'Mapa final'!AE10</f>
        <v>Leve</v>
      </c>
      <c r="M10" s="472" t="str">
        <f>'Mapa final'!AG10</f>
        <v>Moderado</v>
      </c>
      <c r="N10" s="472" t="str">
        <f>'Mapa final'!AH10</f>
        <v>Aceptar</v>
      </c>
      <c r="O10" s="478" t="s">
        <v>618</v>
      </c>
      <c r="P10" s="481"/>
      <c r="Q10" s="484" t="s">
        <v>7</v>
      </c>
      <c r="R10" s="475">
        <v>44927</v>
      </c>
      <c r="S10" s="475">
        <v>45016</v>
      </c>
      <c r="T10" s="478" t="s">
        <v>619</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8" customFormat="1" ht="13.5" customHeight="1" x14ac:dyDescent="0.2">
      <c r="A11" s="473"/>
      <c r="B11" s="473"/>
      <c r="C11" s="473"/>
      <c r="D11" s="473"/>
      <c r="E11" s="473"/>
      <c r="F11" s="473"/>
      <c r="G11" s="473"/>
      <c r="H11" s="473"/>
      <c r="I11" s="473"/>
      <c r="J11" s="473"/>
      <c r="K11" s="473"/>
      <c r="L11" s="473"/>
      <c r="M11" s="473"/>
      <c r="N11" s="473"/>
      <c r="O11" s="479"/>
      <c r="P11" s="482"/>
      <c r="Q11" s="476"/>
      <c r="R11" s="476"/>
      <c r="S11" s="476"/>
      <c r="T11" s="479"/>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8" customFormat="1" ht="13.5" customHeight="1" x14ac:dyDescent="0.2">
      <c r="A12" s="473"/>
      <c r="B12" s="473"/>
      <c r="C12" s="473"/>
      <c r="D12" s="473"/>
      <c r="E12" s="473"/>
      <c r="F12" s="473"/>
      <c r="G12" s="473"/>
      <c r="H12" s="473"/>
      <c r="I12" s="473"/>
      <c r="J12" s="473"/>
      <c r="K12" s="473"/>
      <c r="L12" s="473"/>
      <c r="M12" s="473"/>
      <c r="N12" s="473"/>
      <c r="O12" s="479"/>
      <c r="P12" s="482"/>
      <c r="Q12" s="476"/>
      <c r="R12" s="476"/>
      <c r="S12" s="476"/>
      <c r="T12" s="479"/>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8" customFormat="1" ht="13.5" customHeight="1" x14ac:dyDescent="0.2">
      <c r="A13" s="473"/>
      <c r="B13" s="473"/>
      <c r="C13" s="473"/>
      <c r="D13" s="473"/>
      <c r="E13" s="473"/>
      <c r="F13" s="473"/>
      <c r="G13" s="473"/>
      <c r="H13" s="473"/>
      <c r="I13" s="473"/>
      <c r="J13" s="473"/>
      <c r="K13" s="473"/>
      <c r="L13" s="473"/>
      <c r="M13" s="473"/>
      <c r="N13" s="473"/>
      <c r="O13" s="479"/>
      <c r="P13" s="482"/>
      <c r="Q13" s="476"/>
      <c r="R13" s="476"/>
      <c r="S13" s="476"/>
      <c r="T13" s="479"/>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8" customFormat="1" ht="261.75" customHeight="1" thickBot="1" x14ac:dyDescent="0.25">
      <c r="A14" s="474"/>
      <c r="B14" s="474"/>
      <c r="C14" s="474"/>
      <c r="D14" s="474"/>
      <c r="E14" s="474"/>
      <c r="F14" s="474"/>
      <c r="G14" s="474"/>
      <c r="H14" s="474"/>
      <c r="I14" s="474"/>
      <c r="J14" s="474"/>
      <c r="K14" s="474"/>
      <c r="L14" s="474"/>
      <c r="M14" s="474"/>
      <c r="N14" s="474"/>
      <c r="O14" s="480"/>
      <c r="P14" s="483"/>
      <c r="Q14" s="477"/>
      <c r="R14" s="477"/>
      <c r="S14" s="477"/>
      <c r="T14" s="480"/>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sheetData>
  <mergeCells count="39">
    <mergeCell ref="L10:L14"/>
    <mergeCell ref="B10:B14"/>
    <mergeCell ref="G10:G14"/>
    <mergeCell ref="H10:H14"/>
    <mergeCell ref="I10:I14"/>
    <mergeCell ref="J10:J14"/>
    <mergeCell ref="K10:K14"/>
    <mergeCell ref="S10:S14"/>
    <mergeCell ref="T10:T14"/>
    <mergeCell ref="M10:M14"/>
    <mergeCell ref="N10:N14"/>
    <mergeCell ref="O10:O14"/>
    <mergeCell ref="P10:P14"/>
    <mergeCell ref="Q10:Q14"/>
    <mergeCell ref="R10:R14"/>
    <mergeCell ref="A10:A14"/>
    <mergeCell ref="C10:C14"/>
    <mergeCell ref="D10:D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A7:B7 H7 H15:J1048576">
    <cfRule type="containsText" dxfId="143" priority="667" operator="containsText" text="4- Bajo">
      <formula>NOT(ISERROR(SEARCH("4- Bajo",A7)))</formula>
    </cfRule>
    <cfRule type="containsText" dxfId="142" priority="666" operator="containsText" text="3- Bajo">
      <formula>NOT(ISERROR(SEARCH("3- Bajo",A7)))</formula>
    </cfRule>
    <cfRule type="containsText" dxfId="141" priority="668" operator="containsText" text="1- Bajo">
      <formula>NOT(ISERROR(SEARCH("1- Bajo",A7)))</formula>
    </cfRule>
  </conditionalFormatting>
  <conditionalFormatting sqref="A10:N10">
    <cfRule type="containsText" dxfId="140" priority="627" operator="containsText" text="3- Moderado">
      <formula>NOT(ISERROR(SEARCH("3- Moderado",A10)))</formula>
    </cfRule>
    <cfRule type="containsText" dxfId="139" priority="628" operator="containsText" text="6- Moderado">
      <formula>NOT(ISERROR(SEARCH("6- Moderado",A10)))</formula>
    </cfRule>
    <cfRule type="containsText" dxfId="138" priority="629" operator="containsText" text="4- Moderado">
      <formula>NOT(ISERROR(SEARCH("4- Moderado",A10)))</formula>
    </cfRule>
    <cfRule type="containsText" dxfId="137" priority="630" operator="containsText" text="3- Bajo">
      <formula>NOT(ISERROR(SEARCH("3- Bajo",A10)))</formula>
    </cfRule>
    <cfRule type="containsText" dxfId="136" priority="631" operator="containsText" text="4- Bajo">
      <formula>NOT(ISERROR(SEARCH("4- Bajo",A10)))</formula>
    </cfRule>
    <cfRule type="containsText" dxfId="135" priority="632" operator="containsText" text="1- Bajo">
      <formula>NOT(ISERROR(SEARCH("1- Bajo",A10)))</formula>
    </cfRule>
  </conditionalFormatting>
  <conditionalFormatting sqref="D8:J8">
    <cfRule type="containsText" dxfId="134" priority="656" operator="containsText" text="3- Moderado">
      <formula>NOT(ISERROR(SEARCH("3- Moderado",D8)))</formula>
    </cfRule>
    <cfRule type="containsText" dxfId="133" priority="662" operator="containsText" text="1- Bajo">
      <formula>NOT(ISERROR(SEARCH("1- Bajo",D8)))</formula>
    </cfRule>
    <cfRule type="containsText" dxfId="132" priority="660" operator="containsText" text="4- Bajo">
      <formula>NOT(ISERROR(SEARCH("4- Bajo",D8)))</formula>
    </cfRule>
    <cfRule type="containsText" dxfId="131" priority="659" operator="containsText" text="3- Bajo">
      <formula>NOT(ISERROR(SEARCH("3- Bajo",D8)))</formula>
    </cfRule>
    <cfRule type="containsText" dxfId="130" priority="658" operator="containsText" text="4- Moderado">
      <formula>NOT(ISERROR(SEARCH("4- Moderado",D8)))</formula>
    </cfRule>
    <cfRule type="containsText" dxfId="129" priority="657" operator="containsText" text="6- Moderado">
      <formula>NOT(ISERROR(SEARCH("6- Moderado",D8)))</formula>
    </cfRule>
  </conditionalFormatting>
  <conditionalFormatting sqref="H15:J1048576 A7:B7 H7">
    <cfRule type="containsText" dxfId="128" priority="665" operator="containsText" text="4- Moderado">
      <formula>NOT(ISERROR(SEARCH("4- Moderado",A7)))</formula>
    </cfRule>
    <cfRule type="containsText" dxfId="127" priority="664" operator="containsText" text="6- Moderado">
      <formula>NOT(ISERROR(SEARCH("6- Moderado",A7)))</formula>
    </cfRule>
    <cfRule type="containsText" dxfId="126" priority="663" operator="containsText" text="3- Moderado">
      <formula>NOT(ISERROR(SEARCH("3- Moderado",A7)))</formula>
    </cfRule>
  </conditionalFormatting>
  <conditionalFormatting sqref="J8 J15:J1048576">
    <cfRule type="containsText" dxfId="125" priority="651" operator="containsText" text="10- Alto">
      <formula>NOT(ISERROR(SEARCH("10- Alto",J8)))</formula>
    </cfRule>
    <cfRule type="containsText" dxfId="124" priority="652" operator="containsText" text="9- Alto">
      <formula>NOT(ISERROR(SEARCH("9- Alto",J8)))</formula>
    </cfRule>
    <cfRule type="containsText" dxfId="123" priority="653" operator="containsText" text="8- Alto">
      <formula>NOT(ISERROR(SEARCH("8- Alto",J8)))</formula>
    </cfRule>
    <cfRule type="containsText" dxfId="122" priority="654" operator="containsText" text="5- Alto">
      <formula>NOT(ISERROR(SEARCH("5- Alto",J8)))</formula>
    </cfRule>
    <cfRule type="containsText" dxfId="121" priority="655" operator="containsText" text="4- Alto">
      <formula>NOT(ISERROR(SEARCH("4- Alto",J8)))</formula>
    </cfRule>
    <cfRule type="containsText" dxfId="120" priority="661" operator="containsText" text="2- Bajo">
      <formula>NOT(ISERROR(SEARCH("2- Bajo",J8)))</formula>
    </cfRule>
    <cfRule type="containsText" dxfId="119" priority="645" operator="containsText" text="25- Extremo">
      <formula>NOT(ISERROR(SEARCH("25- Extremo",J8)))</formula>
    </cfRule>
    <cfRule type="containsText" dxfId="118" priority="646" operator="containsText" text="20- Extremo">
      <formula>NOT(ISERROR(SEARCH("20- Extremo",J8)))</formula>
    </cfRule>
    <cfRule type="containsText" dxfId="117" priority="647" operator="containsText" text="15- Extremo">
      <formula>NOT(ISERROR(SEARCH("15- Extremo",J8)))</formula>
    </cfRule>
    <cfRule type="containsText" dxfId="116" priority="648" operator="containsText" text="10- Extremo">
      <formula>NOT(ISERROR(SEARCH("10- Extremo",J8)))</formula>
    </cfRule>
    <cfRule type="containsText" dxfId="115" priority="649" operator="containsText" text="5- Extremo">
      <formula>NOT(ISERROR(SEARCH("5- Extremo",J8)))</formula>
    </cfRule>
    <cfRule type="containsText" dxfId="114" priority="650" operator="containsText" text="12- Alto">
      <formula>NOT(ISERROR(SEARCH("12- Alto",J8)))</formula>
    </cfRule>
  </conditionalFormatting>
  <conditionalFormatting sqref="K8:M8">
    <cfRule type="containsText" dxfId="113" priority="603" operator="containsText" text="3- Moderado">
      <formula>NOT(ISERROR(SEARCH("3- Moderado",K8)))</formula>
    </cfRule>
    <cfRule type="containsText" dxfId="112" priority="604" operator="containsText" text="6- Moderado">
      <formula>NOT(ISERROR(SEARCH("6- Moderado",K8)))</formula>
    </cfRule>
    <cfRule type="containsText" dxfId="111" priority="605" operator="containsText" text="4- Moderado">
      <formula>NOT(ISERROR(SEARCH("4- Moderado",K8)))</formula>
    </cfRule>
    <cfRule type="containsText" dxfId="110" priority="606" operator="containsText" text="3- Bajo">
      <formula>NOT(ISERROR(SEARCH("3- Bajo",K8)))</formula>
    </cfRule>
    <cfRule type="containsText" dxfId="109" priority="607" operator="containsText" text="4- Bajo">
      <formula>NOT(ISERROR(SEARCH("4- Bajo",K8)))</formula>
    </cfRule>
    <cfRule type="containsText" dxfId="108" priority="608" operator="containsText" text="1- Bajo">
      <formula>NOT(ISERROR(SEARCH("1- Bajo",K8)))</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0866141732283472" right="0.70866141732283472" top="0.74803149606299213" bottom="0.74803149606299213" header="0.31496062992125984" footer="0.31496062992125984"/>
  <pageSetup paperSize="268" scale="70" orientation="landscape"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14"/>
  <sheetViews>
    <sheetView topLeftCell="G10" zoomScale="71" zoomScaleNormal="71" workbookViewId="0">
      <selection activeCell="T10" sqref="T10:T14"/>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09" customWidth="1"/>
    <col min="6" max="6" width="40.140625" customWidth="1"/>
    <col min="7" max="7" width="20.42578125" customWidth="1"/>
    <col min="8" max="8" width="10.42578125" style="110" customWidth="1"/>
    <col min="9" max="9" width="11.42578125" style="110" customWidth="1"/>
    <col min="10" max="10" width="10.140625" style="111" customWidth="1"/>
    <col min="11" max="11" width="11.42578125" style="110" customWidth="1"/>
    <col min="12" max="12" width="10.85546875" style="110" customWidth="1"/>
    <col min="13" max="13" width="18.28515625" style="11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2.5703125" customWidth="1"/>
    <col min="21" max="176" width="11.42578125" style="6"/>
  </cols>
  <sheetData>
    <row r="1" spans="1:278" s="92" customFormat="1" ht="16.5" customHeight="1" x14ac:dyDescent="0.3">
      <c r="A1" s="328"/>
      <c r="B1" s="329"/>
      <c r="C1" s="329"/>
      <c r="D1" s="456" t="s">
        <v>398</v>
      </c>
      <c r="E1" s="456"/>
      <c r="F1" s="456"/>
      <c r="G1" s="456"/>
      <c r="H1" s="456"/>
      <c r="I1" s="456"/>
      <c r="J1" s="456"/>
      <c r="K1" s="456"/>
      <c r="L1" s="456"/>
      <c r="M1" s="456"/>
      <c r="N1" s="456"/>
      <c r="O1" s="456"/>
      <c r="P1" s="456"/>
      <c r="Q1" s="457"/>
      <c r="R1" s="334" t="s">
        <v>103</v>
      </c>
      <c r="S1" s="334"/>
      <c r="T1" s="334"/>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1"/>
      <c r="EK1" s="91"/>
      <c r="EL1" s="91"/>
      <c r="EM1" s="91"/>
      <c r="EN1" s="91"/>
      <c r="EO1" s="91"/>
      <c r="EP1" s="91"/>
      <c r="EQ1" s="91"/>
      <c r="ER1" s="91"/>
      <c r="ES1" s="91"/>
      <c r="ET1" s="91"/>
      <c r="EU1" s="91"/>
      <c r="EV1" s="91"/>
      <c r="EW1" s="91"/>
      <c r="EX1" s="91"/>
      <c r="EY1" s="91"/>
      <c r="EZ1" s="91"/>
      <c r="FA1" s="91"/>
      <c r="FB1" s="91"/>
      <c r="FC1" s="91"/>
      <c r="FD1" s="91"/>
      <c r="FE1" s="91"/>
      <c r="FF1" s="91"/>
      <c r="FG1" s="91"/>
      <c r="FH1" s="91"/>
      <c r="FI1" s="91"/>
      <c r="FJ1" s="91"/>
      <c r="FK1" s="91"/>
      <c r="FL1" s="91"/>
      <c r="FM1" s="91"/>
      <c r="FN1" s="91"/>
      <c r="FO1" s="91"/>
      <c r="FP1" s="91"/>
      <c r="FQ1" s="91"/>
      <c r="FR1" s="91"/>
      <c r="FS1" s="91"/>
      <c r="FT1" s="91"/>
      <c r="FU1" s="91"/>
      <c r="FV1" s="91"/>
      <c r="FW1" s="91"/>
      <c r="FX1" s="91"/>
      <c r="FY1" s="91"/>
      <c r="FZ1" s="91"/>
      <c r="GA1" s="91"/>
      <c r="GB1" s="91"/>
      <c r="GC1" s="91"/>
      <c r="GD1" s="91"/>
      <c r="GE1" s="91"/>
      <c r="GF1" s="91"/>
      <c r="GG1" s="91"/>
      <c r="GH1" s="91"/>
      <c r="GI1" s="91"/>
      <c r="GJ1" s="91"/>
      <c r="GK1" s="91"/>
      <c r="GL1" s="91"/>
      <c r="GM1" s="91"/>
      <c r="GN1" s="91"/>
      <c r="GO1" s="91"/>
      <c r="GP1" s="91"/>
      <c r="GQ1" s="91"/>
      <c r="GR1" s="91"/>
      <c r="GS1" s="91"/>
      <c r="GT1" s="91"/>
      <c r="GU1" s="91"/>
      <c r="GV1" s="91"/>
      <c r="GW1" s="91"/>
      <c r="GX1" s="91"/>
      <c r="GY1" s="91"/>
      <c r="GZ1" s="91"/>
      <c r="HA1" s="91"/>
      <c r="HB1" s="91"/>
      <c r="HC1" s="91"/>
      <c r="HD1" s="91"/>
      <c r="HE1" s="91"/>
      <c r="HF1" s="91"/>
      <c r="HG1" s="91"/>
      <c r="HH1" s="91"/>
      <c r="HI1" s="91"/>
      <c r="HJ1" s="91"/>
      <c r="HK1" s="91"/>
      <c r="HL1" s="91"/>
      <c r="HM1" s="91"/>
      <c r="HN1" s="91"/>
      <c r="HO1" s="91"/>
      <c r="HP1" s="91"/>
      <c r="HQ1" s="91"/>
      <c r="HR1" s="91"/>
      <c r="HS1" s="91"/>
      <c r="HT1" s="91"/>
      <c r="HU1" s="91"/>
      <c r="HV1" s="91"/>
      <c r="HW1" s="91"/>
      <c r="HX1" s="91"/>
      <c r="HY1" s="91"/>
      <c r="HZ1" s="91"/>
      <c r="IA1" s="91"/>
      <c r="IB1" s="91"/>
      <c r="IC1" s="91"/>
      <c r="ID1" s="91"/>
      <c r="IE1" s="91"/>
      <c r="IF1" s="91"/>
      <c r="IG1" s="91"/>
      <c r="IH1" s="91"/>
      <c r="II1" s="91"/>
      <c r="IJ1" s="91"/>
      <c r="IK1" s="91"/>
      <c r="IL1" s="91"/>
      <c r="IM1" s="91"/>
      <c r="IN1" s="91"/>
      <c r="IO1" s="91"/>
      <c r="IP1" s="91"/>
      <c r="IQ1" s="91"/>
      <c r="IR1" s="91"/>
      <c r="IS1" s="91"/>
      <c r="IT1" s="91"/>
      <c r="IU1" s="91"/>
      <c r="IV1" s="91"/>
      <c r="IW1" s="91"/>
      <c r="IX1" s="91"/>
      <c r="IY1" s="91"/>
      <c r="IZ1" s="91"/>
      <c r="JA1" s="91"/>
      <c r="JB1" s="91"/>
      <c r="JC1" s="91"/>
      <c r="JD1" s="91"/>
      <c r="JE1" s="91"/>
      <c r="JF1" s="91"/>
      <c r="JG1" s="91"/>
      <c r="JH1" s="91"/>
      <c r="JI1" s="91"/>
      <c r="JJ1" s="91"/>
      <c r="JK1" s="91"/>
      <c r="JL1" s="91"/>
      <c r="JM1" s="91"/>
      <c r="JN1" s="91"/>
      <c r="JO1" s="91"/>
      <c r="JP1" s="91"/>
      <c r="JQ1" s="91"/>
      <c r="JR1" s="91"/>
    </row>
    <row r="2" spans="1:278" s="92" customFormat="1" ht="39.75" customHeight="1" x14ac:dyDescent="0.3">
      <c r="A2" s="330"/>
      <c r="B2" s="331"/>
      <c r="C2" s="331"/>
      <c r="D2" s="458"/>
      <c r="E2" s="458"/>
      <c r="F2" s="458"/>
      <c r="G2" s="458"/>
      <c r="H2" s="458"/>
      <c r="I2" s="458"/>
      <c r="J2" s="458"/>
      <c r="K2" s="458"/>
      <c r="L2" s="458"/>
      <c r="M2" s="458"/>
      <c r="N2" s="458"/>
      <c r="O2" s="458"/>
      <c r="P2" s="458"/>
      <c r="Q2" s="459"/>
      <c r="R2" s="334"/>
      <c r="S2" s="334"/>
      <c r="T2" s="334"/>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row>
    <row r="3" spans="1:278" s="92" customFormat="1" ht="3" customHeight="1" x14ac:dyDescent="0.3">
      <c r="A3" s="2"/>
      <c r="B3" s="2"/>
      <c r="C3" s="161"/>
      <c r="D3" s="458"/>
      <c r="E3" s="458"/>
      <c r="F3" s="458"/>
      <c r="G3" s="458"/>
      <c r="H3" s="458"/>
      <c r="I3" s="458"/>
      <c r="J3" s="458"/>
      <c r="K3" s="458"/>
      <c r="L3" s="458"/>
      <c r="M3" s="458"/>
      <c r="N3" s="458"/>
      <c r="O3" s="458"/>
      <c r="P3" s="458"/>
      <c r="Q3" s="459"/>
      <c r="R3" s="334"/>
      <c r="S3" s="334"/>
      <c r="T3" s="334"/>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c r="IW3" s="91"/>
      <c r="IX3" s="91"/>
      <c r="IY3" s="91"/>
      <c r="IZ3" s="91"/>
      <c r="JA3" s="91"/>
      <c r="JB3" s="91"/>
      <c r="JC3" s="91"/>
      <c r="JD3" s="91"/>
      <c r="JE3" s="91"/>
      <c r="JF3" s="91"/>
      <c r="JG3" s="91"/>
      <c r="JH3" s="91"/>
      <c r="JI3" s="91"/>
      <c r="JJ3" s="91"/>
      <c r="JK3" s="91"/>
      <c r="JL3" s="91"/>
      <c r="JM3" s="91"/>
      <c r="JN3" s="91"/>
      <c r="JO3" s="91"/>
      <c r="JP3" s="91"/>
      <c r="JQ3" s="91"/>
      <c r="JR3" s="91"/>
    </row>
    <row r="4" spans="1:278" s="92" customFormat="1" ht="41.25" customHeight="1" x14ac:dyDescent="0.3">
      <c r="A4" s="335" t="s">
        <v>104</v>
      </c>
      <c r="B4" s="336"/>
      <c r="C4" s="337"/>
      <c r="D4" s="338" t="str">
        <f>'Mapa final'!D4</f>
        <v xml:space="preserve">Gestión de la Información Estadistica </v>
      </c>
      <c r="E4" s="339"/>
      <c r="F4" s="339"/>
      <c r="G4" s="339"/>
      <c r="H4" s="339"/>
      <c r="I4" s="339"/>
      <c r="J4" s="339"/>
      <c r="K4" s="339"/>
      <c r="L4" s="339"/>
      <c r="M4" s="339"/>
      <c r="N4" s="340"/>
      <c r="O4" s="341"/>
      <c r="P4" s="341"/>
      <c r="Q4" s="341"/>
      <c r="R4" s="1"/>
      <c r="S4" s="1"/>
      <c r="T4" s="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row>
    <row r="5" spans="1:278" s="92" customFormat="1" ht="52.5" customHeight="1" x14ac:dyDescent="0.3">
      <c r="A5" s="335" t="s">
        <v>105</v>
      </c>
      <c r="B5" s="336"/>
      <c r="C5" s="337"/>
      <c r="D5" s="34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43"/>
      <c r="F5" s="343"/>
      <c r="G5" s="343"/>
      <c r="H5" s="343"/>
      <c r="I5" s="343"/>
      <c r="J5" s="343"/>
      <c r="K5" s="343"/>
      <c r="L5" s="343"/>
      <c r="M5" s="343"/>
      <c r="N5" s="344"/>
      <c r="O5" s="1"/>
      <c r="P5" s="1"/>
      <c r="Q5" s="1"/>
      <c r="R5" s="1"/>
      <c r="S5" s="1"/>
      <c r="T5" s="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row>
    <row r="6" spans="1:278" s="92" customFormat="1" ht="32.25" customHeight="1" thickBot="1" x14ac:dyDescent="0.35">
      <c r="A6" s="335" t="s">
        <v>106</v>
      </c>
      <c r="B6" s="336"/>
      <c r="C6" s="337"/>
      <c r="D6" s="342" t="str">
        <f>'Mapa final'!D6</f>
        <v>Nivel Central y seccional</v>
      </c>
      <c r="E6" s="343"/>
      <c r="F6" s="343"/>
      <c r="G6" s="343"/>
      <c r="H6" s="343"/>
      <c r="I6" s="343"/>
      <c r="J6" s="343"/>
      <c r="K6" s="343"/>
      <c r="L6" s="343"/>
      <c r="M6" s="343"/>
      <c r="N6" s="344"/>
      <c r="O6" s="1"/>
      <c r="P6" s="1"/>
      <c r="Q6" s="1"/>
      <c r="R6" s="1"/>
      <c r="S6" s="1"/>
      <c r="T6" s="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row>
    <row r="7" spans="1:278" s="105" customFormat="1" ht="46.5" customHeight="1" thickTop="1" thickBot="1" x14ac:dyDescent="0.3">
      <c r="A7" s="460" t="s">
        <v>383</v>
      </c>
      <c r="B7" s="461"/>
      <c r="C7" s="461"/>
      <c r="D7" s="461"/>
      <c r="E7" s="461"/>
      <c r="F7" s="462"/>
      <c r="G7" s="112"/>
      <c r="H7" s="463" t="s">
        <v>384</v>
      </c>
      <c r="I7" s="463"/>
      <c r="J7" s="463"/>
      <c r="K7" s="463" t="s">
        <v>385</v>
      </c>
      <c r="L7" s="463"/>
      <c r="M7" s="463"/>
      <c r="N7" s="464" t="s">
        <v>386</v>
      </c>
      <c r="O7" s="465" t="s">
        <v>387</v>
      </c>
      <c r="P7" s="467" t="s">
        <v>388</v>
      </c>
      <c r="Q7" s="468"/>
      <c r="R7" s="467" t="s">
        <v>389</v>
      </c>
      <c r="S7" s="468"/>
      <c r="T7" s="469" t="s">
        <v>399</v>
      </c>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row>
    <row r="8" spans="1:278" s="106" customFormat="1" ht="60.95" customHeight="1" thickTop="1" thickBot="1" x14ac:dyDescent="0.3">
      <c r="A8" s="120" t="s">
        <v>19</v>
      </c>
      <c r="B8" s="120" t="s">
        <v>113</v>
      </c>
      <c r="C8" s="121" t="s">
        <v>56</v>
      </c>
      <c r="D8" s="113" t="s">
        <v>114</v>
      </c>
      <c r="E8" s="166" t="s">
        <v>60</v>
      </c>
      <c r="F8" s="166" t="s">
        <v>62</v>
      </c>
      <c r="G8" s="166" t="s">
        <v>64</v>
      </c>
      <c r="H8" s="114" t="s">
        <v>391</v>
      </c>
      <c r="I8" s="114" t="s">
        <v>355</v>
      </c>
      <c r="J8" s="114" t="s">
        <v>392</v>
      </c>
      <c r="K8" s="114" t="s">
        <v>391</v>
      </c>
      <c r="L8" s="114" t="s">
        <v>393</v>
      </c>
      <c r="M8" s="114" t="s">
        <v>392</v>
      </c>
      <c r="N8" s="464"/>
      <c r="O8" s="466"/>
      <c r="P8" s="115" t="s">
        <v>394</v>
      </c>
      <c r="Q8" s="115" t="s">
        <v>395</v>
      </c>
      <c r="R8" s="115" t="s">
        <v>396</v>
      </c>
      <c r="S8" s="115" t="s">
        <v>397</v>
      </c>
      <c r="T8" s="469"/>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row>
    <row r="9" spans="1:278" s="107" customFormat="1" ht="10.5" customHeight="1" thickTop="1" thickBot="1" x14ac:dyDescent="0.3">
      <c r="A9" s="470"/>
      <c r="B9" s="471"/>
      <c r="C9" s="471"/>
      <c r="D9" s="471"/>
      <c r="E9" s="471"/>
      <c r="F9" s="471"/>
      <c r="G9" s="471"/>
      <c r="H9" s="471"/>
      <c r="I9" s="471"/>
      <c r="J9" s="471"/>
      <c r="K9" s="471"/>
      <c r="L9" s="471"/>
      <c r="M9" s="471"/>
      <c r="N9" s="471"/>
      <c r="T9" s="116"/>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row>
    <row r="10" spans="1:278" s="108" customFormat="1" ht="15" customHeight="1" x14ac:dyDescent="0.2">
      <c r="A10" s="485">
        <f>'Mapa final'!A10</f>
        <v>1</v>
      </c>
      <c r="B10" s="485" t="str">
        <f>'Mapa final'!B10</f>
        <v>No llevar a cabo el control y seguimiento de los reportes de la información estadística que realizan  los despachos del Distrito Judicial de Neiva.</v>
      </c>
      <c r="C10" s="485" t="str">
        <f>'Mapa final'!C10</f>
        <v>Incumplimiento de las metas establecidas</v>
      </c>
      <c r="D10" s="485" t="str">
        <f>'Mapa final'!D10</f>
        <v xml:space="preserve">1. Problemas o fallas en la plataforma que dificultan obtener información.
2. Insuficiente planta de personal para adelantar los procesos y actividades relacionadas con la gestión de la información estadística.
3. Inconvenientes para obtener la información a través de los canales de comunicación.               </v>
      </c>
      <c r="E10" s="485" t="str">
        <f>'Mapa final'!E10</f>
        <v>Deficiencias  en los recursos necesarios para poder gestionar la información.</v>
      </c>
      <c r="F10" s="485" t="str">
        <f>'Mapa final'!F10</f>
        <v xml:space="preserve">Posibilidad de incumplimiento de las metas establecidas por deficiencias en los insumos y personal necesarios para poder gestionar la información.
</v>
      </c>
      <c r="G10" s="485" t="str">
        <f>'Mapa final'!G10</f>
        <v>Ejecución y Administración de Procesos</v>
      </c>
      <c r="H10" s="485" t="str">
        <f>'Mapa final'!I10</f>
        <v>Media</v>
      </c>
      <c r="I10" s="485" t="str">
        <f>'Mapa final'!L10</f>
        <v>Menor</v>
      </c>
      <c r="J10" s="485" t="str">
        <f>'Mapa final'!N10</f>
        <v>Moderado</v>
      </c>
      <c r="K10" s="485" t="str">
        <f>'Mapa final'!AA10</f>
        <v>Media</v>
      </c>
      <c r="L10" s="485" t="str">
        <f>'Mapa final'!AE10</f>
        <v>Leve</v>
      </c>
      <c r="M10" s="485" t="str">
        <f>'Mapa final'!AG10</f>
        <v>Moderado</v>
      </c>
      <c r="N10" s="485" t="str">
        <f>'Mapa final'!AH10</f>
        <v>Aceptar</v>
      </c>
      <c r="O10" s="488" t="s">
        <v>618</v>
      </c>
      <c r="P10" s="491"/>
      <c r="Q10" s="494" t="s">
        <v>7</v>
      </c>
      <c r="R10" s="475">
        <v>45017</v>
      </c>
      <c r="S10" s="475">
        <v>45107</v>
      </c>
      <c r="T10" s="478" t="s">
        <v>620</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8" customFormat="1" ht="13.5" customHeight="1" x14ac:dyDescent="0.2">
      <c r="A11" s="486"/>
      <c r="B11" s="486"/>
      <c r="C11" s="486"/>
      <c r="D11" s="486"/>
      <c r="E11" s="486"/>
      <c r="F11" s="486"/>
      <c r="G11" s="486"/>
      <c r="H11" s="486"/>
      <c r="I11" s="486"/>
      <c r="J11" s="486"/>
      <c r="K11" s="486"/>
      <c r="L11" s="486"/>
      <c r="M11" s="486"/>
      <c r="N11" s="486"/>
      <c r="O11" s="489"/>
      <c r="P11" s="492"/>
      <c r="Q11" s="495"/>
      <c r="R11" s="476"/>
      <c r="S11" s="476"/>
      <c r="T11" s="479"/>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8" customFormat="1" ht="13.5" customHeight="1" x14ac:dyDescent="0.2">
      <c r="A12" s="486"/>
      <c r="B12" s="486"/>
      <c r="C12" s="486"/>
      <c r="D12" s="486"/>
      <c r="E12" s="486"/>
      <c r="F12" s="486"/>
      <c r="G12" s="486"/>
      <c r="H12" s="486"/>
      <c r="I12" s="486"/>
      <c r="J12" s="486"/>
      <c r="K12" s="486"/>
      <c r="L12" s="486"/>
      <c r="M12" s="486"/>
      <c r="N12" s="486"/>
      <c r="O12" s="489"/>
      <c r="P12" s="492"/>
      <c r="Q12" s="495"/>
      <c r="R12" s="476"/>
      <c r="S12" s="476"/>
      <c r="T12" s="479"/>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8" customFormat="1" ht="13.5" customHeight="1" x14ac:dyDescent="0.2">
      <c r="A13" s="486"/>
      <c r="B13" s="486"/>
      <c r="C13" s="486"/>
      <c r="D13" s="486"/>
      <c r="E13" s="486"/>
      <c r="F13" s="486"/>
      <c r="G13" s="486"/>
      <c r="H13" s="486"/>
      <c r="I13" s="486"/>
      <c r="J13" s="486"/>
      <c r="K13" s="486"/>
      <c r="L13" s="486"/>
      <c r="M13" s="486"/>
      <c r="N13" s="486"/>
      <c r="O13" s="489"/>
      <c r="P13" s="492"/>
      <c r="Q13" s="495"/>
      <c r="R13" s="476"/>
      <c r="S13" s="476"/>
      <c r="T13" s="479"/>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8" customFormat="1" ht="261" customHeight="1" thickBot="1" x14ac:dyDescent="0.25">
      <c r="A14" s="487"/>
      <c r="B14" s="487"/>
      <c r="C14" s="487"/>
      <c r="D14" s="487"/>
      <c r="E14" s="487"/>
      <c r="F14" s="487"/>
      <c r="G14" s="487"/>
      <c r="H14" s="487"/>
      <c r="I14" s="487"/>
      <c r="J14" s="487"/>
      <c r="K14" s="487"/>
      <c r="L14" s="487"/>
      <c r="M14" s="487"/>
      <c r="N14" s="487"/>
      <c r="O14" s="490"/>
      <c r="P14" s="493"/>
      <c r="Q14" s="496"/>
      <c r="R14" s="477"/>
      <c r="S14" s="477"/>
      <c r="T14" s="480"/>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sheetData>
  <mergeCells count="39">
    <mergeCell ref="D10:D14"/>
    <mergeCell ref="O4:Q4"/>
    <mergeCell ref="A5:C5"/>
    <mergeCell ref="D5:N5"/>
    <mergeCell ref="A6:C6"/>
    <mergeCell ref="D6:N6"/>
    <mergeCell ref="Q10:Q14"/>
    <mergeCell ref="R10:R14"/>
    <mergeCell ref="N7:N8"/>
    <mergeCell ref="I10:I14"/>
    <mergeCell ref="A1:C2"/>
    <mergeCell ref="A4:C4"/>
    <mergeCell ref="D4:N4"/>
    <mergeCell ref="J10:J14"/>
    <mergeCell ref="K10:K14"/>
    <mergeCell ref="L10:L14"/>
    <mergeCell ref="M10:M14"/>
    <mergeCell ref="N10:N14"/>
    <mergeCell ref="B10:B14"/>
    <mergeCell ref="H7:J7"/>
    <mergeCell ref="A9:N9"/>
    <mergeCell ref="A10:A14"/>
    <mergeCell ref="C10:C14"/>
    <mergeCell ref="S10:S14"/>
    <mergeCell ref="K7:M7"/>
    <mergeCell ref="E10:E14"/>
    <mergeCell ref="H10:H14"/>
    <mergeCell ref="R1:T3"/>
    <mergeCell ref="D1:Q3"/>
    <mergeCell ref="F10:F14"/>
    <mergeCell ref="G10:G14"/>
    <mergeCell ref="O7:O8"/>
    <mergeCell ref="P7:Q7"/>
    <mergeCell ref="R7:S7"/>
    <mergeCell ref="T7:T8"/>
    <mergeCell ref="T10:T14"/>
    <mergeCell ref="A7:F7"/>
    <mergeCell ref="O10:O14"/>
    <mergeCell ref="P10:P14"/>
  </mergeCells>
  <conditionalFormatting sqref="A7:B7 H7 H15:J1048576">
    <cfRule type="containsText" dxfId="107" priority="707" operator="containsText" text="4- Bajo">
      <formula>NOT(ISERROR(SEARCH("4- Bajo",A7)))</formula>
    </cfRule>
    <cfRule type="containsText" dxfId="106" priority="706" operator="containsText" text="3- Bajo">
      <formula>NOT(ISERROR(SEARCH("3- Bajo",A7)))</formula>
    </cfRule>
    <cfRule type="containsText" dxfId="105" priority="708" operator="containsText" text="1- Bajo">
      <formula>NOT(ISERROR(SEARCH("1- Bajo",A7)))</formula>
    </cfRule>
  </conditionalFormatting>
  <conditionalFormatting sqref="A10:N10">
    <cfRule type="containsText" dxfId="104" priority="667" operator="containsText" text="3- Moderado">
      <formula>NOT(ISERROR(SEARCH("3- Moderado",A10)))</formula>
    </cfRule>
    <cfRule type="containsText" dxfId="103" priority="668" operator="containsText" text="6- Moderado">
      <formula>NOT(ISERROR(SEARCH("6- Moderado",A10)))</formula>
    </cfRule>
    <cfRule type="containsText" dxfId="102" priority="669" operator="containsText" text="4- Moderado">
      <formula>NOT(ISERROR(SEARCH("4- Moderado",A10)))</formula>
    </cfRule>
    <cfRule type="containsText" dxfId="101" priority="670" operator="containsText" text="3- Bajo">
      <formula>NOT(ISERROR(SEARCH("3- Bajo",A10)))</formula>
    </cfRule>
    <cfRule type="containsText" dxfId="100" priority="671" operator="containsText" text="4- Bajo">
      <formula>NOT(ISERROR(SEARCH("4- Bajo",A10)))</formula>
    </cfRule>
    <cfRule type="containsText" dxfId="99" priority="672" operator="containsText" text="1- Bajo">
      <formula>NOT(ISERROR(SEARCH("1- Bajo",A10)))</formula>
    </cfRule>
  </conditionalFormatting>
  <conditionalFormatting sqref="D8:J8">
    <cfRule type="containsText" dxfId="98" priority="696" operator="containsText" text="3- Moderado">
      <formula>NOT(ISERROR(SEARCH("3- Moderado",D8)))</formula>
    </cfRule>
    <cfRule type="containsText" dxfId="97" priority="702" operator="containsText" text="1- Bajo">
      <formula>NOT(ISERROR(SEARCH("1- Bajo",D8)))</formula>
    </cfRule>
    <cfRule type="containsText" dxfId="96" priority="700" operator="containsText" text="4- Bajo">
      <formula>NOT(ISERROR(SEARCH("4- Bajo",D8)))</formula>
    </cfRule>
    <cfRule type="containsText" dxfId="95" priority="699" operator="containsText" text="3- Bajo">
      <formula>NOT(ISERROR(SEARCH("3- Bajo",D8)))</formula>
    </cfRule>
    <cfRule type="containsText" dxfId="94" priority="698" operator="containsText" text="4- Moderado">
      <formula>NOT(ISERROR(SEARCH("4- Moderado",D8)))</formula>
    </cfRule>
    <cfRule type="containsText" dxfId="93" priority="697" operator="containsText" text="6- Moderado">
      <formula>NOT(ISERROR(SEARCH("6- Moderado",D8)))</formula>
    </cfRule>
  </conditionalFormatting>
  <conditionalFormatting sqref="H15:J1048576 A7:B7 H7">
    <cfRule type="containsText" dxfId="92" priority="705" operator="containsText" text="4- Moderado">
      <formula>NOT(ISERROR(SEARCH("4- Moderado",A7)))</formula>
    </cfRule>
    <cfRule type="containsText" dxfId="91" priority="704" operator="containsText" text="6- Moderado">
      <formula>NOT(ISERROR(SEARCH("6- Moderado",A7)))</formula>
    </cfRule>
    <cfRule type="containsText" dxfId="90" priority="703" operator="containsText" text="3- Moderado">
      <formula>NOT(ISERROR(SEARCH("3- Moderado",A7)))</formula>
    </cfRule>
  </conditionalFormatting>
  <conditionalFormatting sqref="J8 J15:J1048576">
    <cfRule type="containsText" dxfId="89" priority="691" operator="containsText" text="10- Alto">
      <formula>NOT(ISERROR(SEARCH("10- Alto",J8)))</formula>
    </cfRule>
    <cfRule type="containsText" dxfId="88" priority="692" operator="containsText" text="9- Alto">
      <formula>NOT(ISERROR(SEARCH("9- Alto",J8)))</formula>
    </cfRule>
    <cfRule type="containsText" dxfId="87" priority="693" operator="containsText" text="8- Alto">
      <formula>NOT(ISERROR(SEARCH("8- Alto",J8)))</formula>
    </cfRule>
    <cfRule type="containsText" dxfId="86" priority="694" operator="containsText" text="5- Alto">
      <formula>NOT(ISERROR(SEARCH("5- Alto",J8)))</formula>
    </cfRule>
    <cfRule type="containsText" dxfId="85" priority="695" operator="containsText" text="4- Alto">
      <formula>NOT(ISERROR(SEARCH("4- Alto",J8)))</formula>
    </cfRule>
    <cfRule type="containsText" dxfId="84" priority="701" operator="containsText" text="2- Bajo">
      <formula>NOT(ISERROR(SEARCH("2- Bajo",J8)))</formula>
    </cfRule>
    <cfRule type="containsText" dxfId="83" priority="685" operator="containsText" text="25- Extremo">
      <formula>NOT(ISERROR(SEARCH("25- Extremo",J8)))</formula>
    </cfRule>
    <cfRule type="containsText" dxfId="82" priority="686" operator="containsText" text="20- Extremo">
      <formula>NOT(ISERROR(SEARCH("20- Extremo",J8)))</formula>
    </cfRule>
    <cfRule type="containsText" dxfId="81" priority="687" operator="containsText" text="15- Extremo">
      <formula>NOT(ISERROR(SEARCH("15- Extremo",J8)))</formula>
    </cfRule>
    <cfRule type="containsText" dxfId="80" priority="688" operator="containsText" text="10- Extremo">
      <formula>NOT(ISERROR(SEARCH("10- Extremo",J8)))</formula>
    </cfRule>
    <cfRule type="containsText" dxfId="79" priority="689" operator="containsText" text="5- Extremo">
      <formula>NOT(ISERROR(SEARCH("5- Extremo",J8)))</formula>
    </cfRule>
    <cfRule type="containsText" dxfId="78" priority="690" operator="containsText" text="12- Alto">
      <formula>NOT(ISERROR(SEARCH("12- Alto",J8)))</formula>
    </cfRule>
  </conditionalFormatting>
  <conditionalFormatting sqref="K8:M8">
    <cfRule type="containsText" dxfId="77" priority="643" operator="containsText" text="3- Moderado">
      <formula>NOT(ISERROR(SEARCH("3- Moderado",K8)))</formula>
    </cfRule>
    <cfRule type="containsText" dxfId="76" priority="644" operator="containsText" text="6- Moderado">
      <formula>NOT(ISERROR(SEARCH("6- Moderado",K8)))</formula>
    </cfRule>
    <cfRule type="containsText" dxfId="75" priority="645" operator="containsText" text="4- Moderado">
      <formula>NOT(ISERROR(SEARCH("4- Moderado",K8)))</formula>
    </cfRule>
    <cfRule type="containsText" dxfId="74" priority="646" operator="containsText" text="3- Bajo">
      <formula>NOT(ISERROR(SEARCH("3- Bajo",K8)))</formula>
    </cfRule>
    <cfRule type="containsText" dxfId="73" priority="647" operator="containsText" text="4- Bajo">
      <formula>NOT(ISERROR(SEARCH("4- Bajo",K8)))</formula>
    </cfRule>
    <cfRule type="containsText" dxfId="72" priority="648" operator="containsText" text="1- Bajo">
      <formula>NOT(ISERROR(SEARCH("1- Bajo",K8)))</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14"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4915-75B1-413F-A0CE-F27AD9C1D481}">
  <sheetPr>
    <tabColor rgb="FF00B050"/>
  </sheetPr>
  <dimension ref="A1:JR14"/>
  <sheetViews>
    <sheetView topLeftCell="G4" zoomScale="71" zoomScaleNormal="71" workbookViewId="0">
      <selection activeCell="Q10" sqref="Q10:Q14"/>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09" customWidth="1"/>
    <col min="6" max="6" width="40.140625" customWidth="1"/>
    <col min="7" max="7" width="20.42578125" customWidth="1"/>
    <col min="8" max="8" width="10.42578125" style="110" customWidth="1"/>
    <col min="9" max="9" width="11.42578125" style="110" customWidth="1"/>
    <col min="10" max="10" width="10.140625" style="111" customWidth="1"/>
    <col min="11" max="11" width="11.42578125" style="110" customWidth="1"/>
    <col min="12" max="12" width="10.85546875" style="110" customWidth="1"/>
    <col min="13" max="13" width="18.28515625" style="11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2.140625" customWidth="1"/>
    <col min="21" max="176" width="11.42578125" style="6"/>
  </cols>
  <sheetData>
    <row r="1" spans="1:278" s="92" customFormat="1" ht="16.5" customHeight="1" x14ac:dyDescent="0.3">
      <c r="A1" s="328"/>
      <c r="B1" s="329"/>
      <c r="C1" s="329"/>
      <c r="D1" s="456" t="s">
        <v>400</v>
      </c>
      <c r="E1" s="456"/>
      <c r="F1" s="456"/>
      <c r="G1" s="456"/>
      <c r="H1" s="456"/>
      <c r="I1" s="456"/>
      <c r="J1" s="456"/>
      <c r="K1" s="456"/>
      <c r="L1" s="456"/>
      <c r="M1" s="456"/>
      <c r="N1" s="456"/>
      <c r="O1" s="456"/>
      <c r="P1" s="456"/>
      <c r="Q1" s="457"/>
      <c r="R1" s="334" t="s">
        <v>103</v>
      </c>
      <c r="S1" s="334"/>
      <c r="T1" s="334"/>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1"/>
      <c r="EK1" s="91"/>
      <c r="EL1" s="91"/>
      <c r="EM1" s="91"/>
      <c r="EN1" s="91"/>
      <c r="EO1" s="91"/>
      <c r="EP1" s="91"/>
      <c r="EQ1" s="91"/>
      <c r="ER1" s="91"/>
      <c r="ES1" s="91"/>
      <c r="ET1" s="91"/>
      <c r="EU1" s="91"/>
      <c r="EV1" s="91"/>
      <c r="EW1" s="91"/>
      <c r="EX1" s="91"/>
      <c r="EY1" s="91"/>
      <c r="EZ1" s="91"/>
      <c r="FA1" s="91"/>
      <c r="FB1" s="91"/>
      <c r="FC1" s="91"/>
      <c r="FD1" s="91"/>
      <c r="FE1" s="91"/>
      <c r="FF1" s="91"/>
      <c r="FG1" s="91"/>
      <c r="FH1" s="91"/>
      <c r="FI1" s="91"/>
      <c r="FJ1" s="91"/>
      <c r="FK1" s="91"/>
      <c r="FL1" s="91"/>
      <c r="FM1" s="91"/>
      <c r="FN1" s="91"/>
      <c r="FO1" s="91"/>
      <c r="FP1" s="91"/>
      <c r="FQ1" s="91"/>
      <c r="FR1" s="91"/>
      <c r="FS1" s="91"/>
      <c r="FT1" s="91"/>
      <c r="FU1" s="91"/>
      <c r="FV1" s="91"/>
      <c r="FW1" s="91"/>
      <c r="FX1" s="91"/>
      <c r="FY1" s="91"/>
      <c r="FZ1" s="91"/>
      <c r="GA1" s="91"/>
      <c r="GB1" s="91"/>
      <c r="GC1" s="91"/>
      <c r="GD1" s="91"/>
      <c r="GE1" s="91"/>
      <c r="GF1" s="91"/>
      <c r="GG1" s="91"/>
      <c r="GH1" s="91"/>
      <c r="GI1" s="91"/>
      <c r="GJ1" s="91"/>
      <c r="GK1" s="91"/>
      <c r="GL1" s="91"/>
      <c r="GM1" s="91"/>
      <c r="GN1" s="91"/>
      <c r="GO1" s="91"/>
      <c r="GP1" s="91"/>
      <c r="GQ1" s="91"/>
      <c r="GR1" s="91"/>
      <c r="GS1" s="91"/>
      <c r="GT1" s="91"/>
      <c r="GU1" s="91"/>
      <c r="GV1" s="91"/>
      <c r="GW1" s="91"/>
      <c r="GX1" s="91"/>
      <c r="GY1" s="91"/>
      <c r="GZ1" s="91"/>
      <c r="HA1" s="91"/>
      <c r="HB1" s="91"/>
      <c r="HC1" s="91"/>
      <c r="HD1" s="91"/>
      <c r="HE1" s="91"/>
      <c r="HF1" s="91"/>
      <c r="HG1" s="91"/>
      <c r="HH1" s="91"/>
      <c r="HI1" s="91"/>
      <c r="HJ1" s="91"/>
      <c r="HK1" s="91"/>
      <c r="HL1" s="91"/>
      <c r="HM1" s="91"/>
      <c r="HN1" s="91"/>
      <c r="HO1" s="91"/>
      <c r="HP1" s="91"/>
      <c r="HQ1" s="91"/>
      <c r="HR1" s="91"/>
      <c r="HS1" s="91"/>
      <c r="HT1" s="91"/>
      <c r="HU1" s="91"/>
      <c r="HV1" s="91"/>
      <c r="HW1" s="91"/>
      <c r="HX1" s="91"/>
      <c r="HY1" s="91"/>
      <c r="HZ1" s="91"/>
      <c r="IA1" s="91"/>
      <c r="IB1" s="91"/>
      <c r="IC1" s="91"/>
      <c r="ID1" s="91"/>
      <c r="IE1" s="91"/>
      <c r="IF1" s="91"/>
      <c r="IG1" s="91"/>
      <c r="IH1" s="91"/>
      <c r="II1" s="91"/>
      <c r="IJ1" s="91"/>
      <c r="IK1" s="91"/>
      <c r="IL1" s="91"/>
      <c r="IM1" s="91"/>
      <c r="IN1" s="91"/>
      <c r="IO1" s="91"/>
      <c r="IP1" s="91"/>
      <c r="IQ1" s="91"/>
      <c r="IR1" s="91"/>
      <c r="IS1" s="91"/>
      <c r="IT1" s="91"/>
      <c r="IU1" s="91"/>
      <c r="IV1" s="91"/>
      <c r="IW1" s="91"/>
      <c r="IX1" s="91"/>
      <c r="IY1" s="91"/>
      <c r="IZ1" s="91"/>
      <c r="JA1" s="91"/>
      <c r="JB1" s="91"/>
      <c r="JC1" s="91"/>
      <c r="JD1" s="91"/>
      <c r="JE1" s="91"/>
      <c r="JF1" s="91"/>
      <c r="JG1" s="91"/>
      <c r="JH1" s="91"/>
      <c r="JI1" s="91"/>
      <c r="JJ1" s="91"/>
      <c r="JK1" s="91"/>
      <c r="JL1" s="91"/>
      <c r="JM1" s="91"/>
      <c r="JN1" s="91"/>
      <c r="JO1" s="91"/>
      <c r="JP1" s="91"/>
      <c r="JQ1" s="91"/>
      <c r="JR1" s="91"/>
    </row>
    <row r="2" spans="1:278" s="92" customFormat="1" ht="39.75" customHeight="1" x14ac:dyDescent="0.3">
      <c r="A2" s="330"/>
      <c r="B2" s="331"/>
      <c r="C2" s="331"/>
      <c r="D2" s="458"/>
      <c r="E2" s="458"/>
      <c r="F2" s="458"/>
      <c r="G2" s="458"/>
      <c r="H2" s="458"/>
      <c r="I2" s="458"/>
      <c r="J2" s="458"/>
      <c r="K2" s="458"/>
      <c r="L2" s="458"/>
      <c r="M2" s="458"/>
      <c r="N2" s="458"/>
      <c r="O2" s="458"/>
      <c r="P2" s="458"/>
      <c r="Q2" s="459"/>
      <c r="R2" s="334"/>
      <c r="S2" s="334"/>
      <c r="T2" s="334"/>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row>
    <row r="3" spans="1:278" s="92" customFormat="1" ht="3" customHeight="1" x14ac:dyDescent="0.3">
      <c r="A3" s="2"/>
      <c r="B3" s="2"/>
      <c r="C3" s="161"/>
      <c r="D3" s="458"/>
      <c r="E3" s="458"/>
      <c r="F3" s="458"/>
      <c r="G3" s="458"/>
      <c r="H3" s="458"/>
      <c r="I3" s="458"/>
      <c r="J3" s="458"/>
      <c r="K3" s="458"/>
      <c r="L3" s="458"/>
      <c r="M3" s="458"/>
      <c r="N3" s="458"/>
      <c r="O3" s="458"/>
      <c r="P3" s="458"/>
      <c r="Q3" s="459"/>
      <c r="R3" s="334"/>
      <c r="S3" s="334"/>
      <c r="T3" s="334"/>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c r="IW3" s="91"/>
      <c r="IX3" s="91"/>
      <c r="IY3" s="91"/>
      <c r="IZ3" s="91"/>
      <c r="JA3" s="91"/>
      <c r="JB3" s="91"/>
      <c r="JC3" s="91"/>
      <c r="JD3" s="91"/>
      <c r="JE3" s="91"/>
      <c r="JF3" s="91"/>
      <c r="JG3" s="91"/>
      <c r="JH3" s="91"/>
      <c r="JI3" s="91"/>
      <c r="JJ3" s="91"/>
      <c r="JK3" s="91"/>
      <c r="JL3" s="91"/>
      <c r="JM3" s="91"/>
      <c r="JN3" s="91"/>
      <c r="JO3" s="91"/>
      <c r="JP3" s="91"/>
      <c r="JQ3" s="91"/>
      <c r="JR3" s="91"/>
    </row>
    <row r="4" spans="1:278" s="92" customFormat="1" ht="41.25" customHeight="1" x14ac:dyDescent="0.3">
      <c r="A4" s="335" t="s">
        <v>104</v>
      </c>
      <c r="B4" s="336"/>
      <c r="C4" s="337"/>
      <c r="D4" s="338" t="str">
        <f>'Mapa final'!D4</f>
        <v xml:space="preserve">Gestión de la Información Estadistica </v>
      </c>
      <c r="E4" s="339"/>
      <c r="F4" s="339"/>
      <c r="G4" s="339"/>
      <c r="H4" s="339"/>
      <c r="I4" s="339"/>
      <c r="J4" s="339"/>
      <c r="K4" s="339"/>
      <c r="L4" s="339"/>
      <c r="M4" s="339"/>
      <c r="N4" s="340"/>
      <c r="O4" s="341"/>
      <c r="P4" s="341"/>
      <c r="Q4" s="341"/>
      <c r="R4" s="1"/>
      <c r="S4" s="1"/>
      <c r="T4" s="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row>
    <row r="5" spans="1:278" s="92" customFormat="1" ht="52.5" customHeight="1" x14ac:dyDescent="0.3">
      <c r="A5" s="335" t="s">
        <v>105</v>
      </c>
      <c r="B5" s="336"/>
      <c r="C5" s="337"/>
      <c r="D5" s="34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43"/>
      <c r="F5" s="343"/>
      <c r="G5" s="343"/>
      <c r="H5" s="343"/>
      <c r="I5" s="343"/>
      <c r="J5" s="343"/>
      <c r="K5" s="343"/>
      <c r="L5" s="343"/>
      <c r="M5" s="343"/>
      <c r="N5" s="344"/>
      <c r="O5" s="1"/>
      <c r="P5" s="1"/>
      <c r="Q5" s="1"/>
      <c r="R5" s="1"/>
      <c r="S5" s="1"/>
      <c r="T5" s="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row>
    <row r="6" spans="1:278" s="92" customFormat="1" ht="32.25" customHeight="1" thickBot="1" x14ac:dyDescent="0.35">
      <c r="A6" s="335" t="s">
        <v>106</v>
      </c>
      <c r="B6" s="336"/>
      <c r="C6" s="337"/>
      <c r="D6" s="342" t="str">
        <f>'Mapa final'!D6</f>
        <v>Nivel Central y seccional</v>
      </c>
      <c r="E6" s="343"/>
      <c r="F6" s="343"/>
      <c r="G6" s="343"/>
      <c r="H6" s="343"/>
      <c r="I6" s="343"/>
      <c r="J6" s="343"/>
      <c r="K6" s="343"/>
      <c r="L6" s="343"/>
      <c r="M6" s="343"/>
      <c r="N6" s="344"/>
      <c r="O6" s="1"/>
      <c r="P6" s="1"/>
      <c r="Q6" s="1"/>
      <c r="R6" s="1"/>
      <c r="S6" s="1"/>
      <c r="T6" s="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row>
    <row r="7" spans="1:278" s="105" customFormat="1" ht="39.75" customHeight="1" thickTop="1" thickBot="1" x14ac:dyDescent="0.3">
      <c r="A7" s="460" t="s">
        <v>383</v>
      </c>
      <c r="B7" s="461"/>
      <c r="C7" s="461"/>
      <c r="D7" s="461"/>
      <c r="E7" s="461"/>
      <c r="F7" s="462"/>
      <c r="G7" s="112"/>
      <c r="H7" s="463" t="s">
        <v>384</v>
      </c>
      <c r="I7" s="463"/>
      <c r="J7" s="463"/>
      <c r="K7" s="463" t="s">
        <v>385</v>
      </c>
      <c r="L7" s="463"/>
      <c r="M7" s="463"/>
      <c r="N7" s="464" t="s">
        <v>386</v>
      </c>
      <c r="O7" s="465" t="s">
        <v>387</v>
      </c>
      <c r="P7" s="467" t="s">
        <v>388</v>
      </c>
      <c r="Q7" s="468"/>
      <c r="R7" s="467" t="s">
        <v>389</v>
      </c>
      <c r="S7" s="468"/>
      <c r="T7" s="469" t="s">
        <v>401</v>
      </c>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row>
    <row r="8" spans="1:278" s="106" customFormat="1" ht="60.95" customHeight="1" thickTop="1" thickBot="1" x14ac:dyDescent="0.3">
      <c r="A8" s="120" t="s">
        <v>19</v>
      </c>
      <c r="B8" s="120" t="s">
        <v>113</v>
      </c>
      <c r="C8" s="121" t="s">
        <v>56</v>
      </c>
      <c r="D8" s="113" t="s">
        <v>114</v>
      </c>
      <c r="E8" s="166" t="s">
        <v>60</v>
      </c>
      <c r="F8" s="166" t="s">
        <v>62</v>
      </c>
      <c r="G8" s="166" t="s">
        <v>64</v>
      </c>
      <c r="H8" s="114" t="s">
        <v>391</v>
      </c>
      <c r="I8" s="114" t="s">
        <v>355</v>
      </c>
      <c r="J8" s="114" t="s">
        <v>392</v>
      </c>
      <c r="K8" s="114" t="s">
        <v>391</v>
      </c>
      <c r="L8" s="114" t="s">
        <v>393</v>
      </c>
      <c r="M8" s="114" t="s">
        <v>392</v>
      </c>
      <c r="N8" s="464"/>
      <c r="O8" s="466"/>
      <c r="P8" s="115" t="s">
        <v>394</v>
      </c>
      <c r="Q8" s="115" t="s">
        <v>395</v>
      </c>
      <c r="R8" s="115" t="s">
        <v>396</v>
      </c>
      <c r="S8" s="115" t="s">
        <v>397</v>
      </c>
      <c r="T8" s="469"/>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row>
    <row r="9" spans="1:278" s="107" customFormat="1" ht="10.5" customHeight="1" thickTop="1" thickBot="1" x14ac:dyDescent="0.3">
      <c r="A9" s="470"/>
      <c r="B9" s="471"/>
      <c r="C9" s="471"/>
      <c r="D9" s="471"/>
      <c r="E9" s="471"/>
      <c r="F9" s="471"/>
      <c r="G9" s="471"/>
      <c r="H9" s="471"/>
      <c r="I9" s="471"/>
      <c r="J9" s="471"/>
      <c r="K9" s="471"/>
      <c r="L9" s="471"/>
      <c r="M9" s="471"/>
      <c r="N9" s="471"/>
      <c r="T9" s="116"/>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row>
    <row r="10" spans="1:278" s="108" customFormat="1" ht="15" customHeight="1" x14ac:dyDescent="0.2">
      <c r="A10" s="485">
        <f>'Mapa final'!A10</f>
        <v>1</v>
      </c>
      <c r="B10" s="485" t="str">
        <f>'Mapa final'!B10</f>
        <v>No llevar a cabo el control y seguimiento de los reportes de la información estadística que realizan  los despachos del Distrito Judicial de Neiva.</v>
      </c>
      <c r="C10" s="485" t="str">
        <f>'Mapa final'!C10</f>
        <v>Incumplimiento de las metas establecidas</v>
      </c>
      <c r="D10" s="485" t="str">
        <f>'Mapa final'!D10</f>
        <v xml:space="preserve">1. Problemas o fallas en la plataforma que dificultan obtener información.
2. Insuficiente planta de personal para adelantar los procesos y actividades relacionadas con la gestión de la información estadística.
3. Inconvenientes para obtener la información a través de los canales de comunicación.               </v>
      </c>
      <c r="E10" s="485" t="str">
        <f>'Mapa final'!E10</f>
        <v>Deficiencias  en los recursos necesarios para poder gestionar la información.</v>
      </c>
      <c r="F10" s="485" t="str">
        <f>'Mapa final'!F10</f>
        <v xml:space="preserve">Posibilidad de incumplimiento de las metas establecidas por deficiencias en los insumos y personal necesarios para poder gestionar la información.
</v>
      </c>
      <c r="G10" s="485" t="str">
        <f>'Mapa final'!G10</f>
        <v>Ejecución y Administración de Procesos</v>
      </c>
      <c r="H10" s="485" t="str">
        <f>'Mapa final'!I10</f>
        <v>Media</v>
      </c>
      <c r="I10" s="485" t="str">
        <f>'Mapa final'!L10</f>
        <v>Menor</v>
      </c>
      <c r="J10" s="485" t="str">
        <f>'Mapa final'!N10</f>
        <v>Moderado</v>
      </c>
      <c r="K10" s="485" t="str">
        <f>'Mapa final'!AA10</f>
        <v>Media</v>
      </c>
      <c r="L10" s="485" t="str">
        <f>'Mapa final'!AE10</f>
        <v>Leve</v>
      </c>
      <c r="M10" s="485" t="str">
        <f>'Mapa final'!AG10</f>
        <v>Moderado</v>
      </c>
      <c r="N10" s="485" t="str">
        <f>'Mapa final'!AH10</f>
        <v>Aceptar</v>
      </c>
      <c r="O10" s="488" t="s">
        <v>618</v>
      </c>
      <c r="P10" s="491"/>
      <c r="Q10" s="494" t="s">
        <v>7</v>
      </c>
      <c r="R10" s="497">
        <v>45108</v>
      </c>
      <c r="S10" s="497">
        <v>45199</v>
      </c>
      <c r="T10" s="488" t="s">
        <v>621</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8" customFormat="1" ht="13.5" customHeight="1" x14ac:dyDescent="0.2">
      <c r="A11" s="486"/>
      <c r="B11" s="486"/>
      <c r="C11" s="486"/>
      <c r="D11" s="486"/>
      <c r="E11" s="486"/>
      <c r="F11" s="486"/>
      <c r="G11" s="486"/>
      <c r="H11" s="486"/>
      <c r="I11" s="486"/>
      <c r="J11" s="486"/>
      <c r="K11" s="486"/>
      <c r="L11" s="486"/>
      <c r="M11" s="486"/>
      <c r="N11" s="486"/>
      <c r="O11" s="489"/>
      <c r="P11" s="492"/>
      <c r="Q11" s="495"/>
      <c r="R11" s="495"/>
      <c r="S11" s="495"/>
      <c r="T11" s="489"/>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8" customFormat="1" ht="13.5" customHeight="1" x14ac:dyDescent="0.2">
      <c r="A12" s="486"/>
      <c r="B12" s="486"/>
      <c r="C12" s="486"/>
      <c r="D12" s="486"/>
      <c r="E12" s="486"/>
      <c r="F12" s="486"/>
      <c r="G12" s="486"/>
      <c r="H12" s="486"/>
      <c r="I12" s="486"/>
      <c r="J12" s="486"/>
      <c r="K12" s="486"/>
      <c r="L12" s="486"/>
      <c r="M12" s="486"/>
      <c r="N12" s="486"/>
      <c r="O12" s="489"/>
      <c r="P12" s="492"/>
      <c r="Q12" s="495"/>
      <c r="R12" s="495"/>
      <c r="S12" s="495"/>
      <c r="T12" s="489"/>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8" customFormat="1" ht="13.5" customHeight="1" x14ac:dyDescent="0.2">
      <c r="A13" s="486"/>
      <c r="B13" s="486"/>
      <c r="C13" s="486"/>
      <c r="D13" s="486"/>
      <c r="E13" s="486"/>
      <c r="F13" s="486"/>
      <c r="G13" s="486"/>
      <c r="H13" s="486"/>
      <c r="I13" s="486"/>
      <c r="J13" s="486"/>
      <c r="K13" s="486"/>
      <c r="L13" s="486"/>
      <c r="M13" s="486"/>
      <c r="N13" s="486"/>
      <c r="O13" s="489"/>
      <c r="P13" s="492"/>
      <c r="Q13" s="495"/>
      <c r="R13" s="495"/>
      <c r="S13" s="495"/>
      <c r="T13" s="489"/>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8" customFormat="1" ht="238.5" customHeight="1" thickBot="1" x14ac:dyDescent="0.25">
      <c r="A14" s="487"/>
      <c r="B14" s="487"/>
      <c r="C14" s="487"/>
      <c r="D14" s="487"/>
      <c r="E14" s="487"/>
      <c r="F14" s="487"/>
      <c r="G14" s="487"/>
      <c r="H14" s="487"/>
      <c r="I14" s="487"/>
      <c r="J14" s="487"/>
      <c r="K14" s="487"/>
      <c r="L14" s="487"/>
      <c r="M14" s="487"/>
      <c r="N14" s="487"/>
      <c r="O14" s="490"/>
      <c r="P14" s="493"/>
      <c r="Q14" s="496"/>
      <c r="R14" s="496"/>
      <c r="S14" s="496"/>
      <c r="T14" s="490"/>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sheetData>
  <mergeCells count="39">
    <mergeCell ref="R10:R14"/>
    <mergeCell ref="S10:S14"/>
    <mergeCell ref="T10:T14"/>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15:J1048576">
    <cfRule type="containsText" dxfId="34" priority="34" operator="containsText" text="3- Bajo">
      <formula>NOT(ISERROR(SEARCH("3- Bajo",A7)))</formula>
    </cfRule>
    <cfRule type="containsText" dxfId="35" priority="35" operator="containsText" text="4- Bajo">
      <formula>NOT(ISERROR(SEARCH("4- Bajo",A7)))</formula>
    </cfRule>
    <cfRule type="containsText" dxfId="33" priority="36" operator="containsText" text="1- Bajo">
      <formula>NOT(ISERROR(SEARCH("1- Bajo",A7)))</formula>
    </cfRule>
  </conditionalFormatting>
  <conditionalFormatting sqref="A10:N10">
    <cfRule type="containsText" dxfId="32" priority="7" operator="containsText" text="3- Moderado">
      <formula>NOT(ISERROR(SEARCH("3- Moderado",A10)))</formula>
    </cfRule>
    <cfRule type="containsText" dxfId="31" priority="8" operator="containsText" text="6- Moderado">
      <formula>NOT(ISERROR(SEARCH("6- Moderado",A10)))</formula>
    </cfRule>
    <cfRule type="containsText" dxfId="30" priority="9" operator="containsText" text="4- Moderado">
      <formula>NOT(ISERROR(SEARCH("4- Moderado",A10)))</formula>
    </cfRule>
    <cfRule type="containsText" dxfId="29" priority="10" operator="containsText" text="3- Bajo">
      <formula>NOT(ISERROR(SEARCH("3- Bajo",A10)))</formula>
    </cfRule>
    <cfRule type="containsText" dxfId="28" priority="11" operator="containsText" text="4- Bajo">
      <formula>NOT(ISERROR(SEARCH("4- Bajo",A10)))</formula>
    </cfRule>
    <cfRule type="containsText" dxfId="27" priority="12" operator="containsText" text="1- Bajo">
      <formula>NOT(ISERROR(SEARCH("1- Bajo",A10)))</formula>
    </cfRule>
  </conditionalFormatting>
  <conditionalFormatting sqref="D8:J8">
    <cfRule type="containsText" dxfId="26" priority="24" operator="containsText" text="3- Moderado">
      <formula>NOT(ISERROR(SEARCH("3- Moderado",D8)))</formula>
    </cfRule>
    <cfRule type="containsText" dxfId="21" priority="25" operator="containsText" text="6- Moderado">
      <formula>NOT(ISERROR(SEARCH("6- Moderado",D8)))</formula>
    </cfRule>
    <cfRule type="containsText" dxfId="22" priority="26" operator="containsText" text="4- Moderado">
      <formula>NOT(ISERROR(SEARCH("4- Moderado",D8)))</formula>
    </cfRule>
    <cfRule type="containsText" dxfId="23" priority="27" operator="containsText" text="3- Bajo">
      <formula>NOT(ISERROR(SEARCH("3- Bajo",D8)))</formula>
    </cfRule>
    <cfRule type="containsText" dxfId="24" priority="28" operator="containsText" text="4- Bajo">
      <formula>NOT(ISERROR(SEARCH("4- Bajo",D8)))</formula>
    </cfRule>
    <cfRule type="containsText" dxfId="25" priority="30" operator="containsText" text="1- Bajo">
      <formula>NOT(ISERROR(SEARCH("1- Bajo",D8)))</formula>
    </cfRule>
  </conditionalFormatting>
  <conditionalFormatting sqref="H15:J1048576 A7:B7 H7">
    <cfRule type="containsText" dxfId="18" priority="31" operator="containsText" text="3- Moderado">
      <formula>NOT(ISERROR(SEARCH("3- Moderado",A7)))</formula>
    </cfRule>
    <cfRule type="containsText" dxfId="19" priority="32" operator="containsText" text="6- Moderado">
      <formula>NOT(ISERROR(SEARCH("6- Moderado",A7)))</formula>
    </cfRule>
    <cfRule type="containsText" dxfId="20" priority="33" operator="containsText" text="4- Moderado">
      <formula>NOT(ISERROR(SEARCH("4- Moderado",A7)))</formula>
    </cfRule>
  </conditionalFormatting>
  <conditionalFormatting sqref="J8 J15:J1048576">
    <cfRule type="containsText" dxfId="11" priority="13" operator="containsText" text="25- Extremo">
      <formula>NOT(ISERROR(SEARCH("25- Extremo",J8)))</formula>
    </cfRule>
    <cfRule type="containsText" dxfId="10" priority="14" operator="containsText" text="20- Extremo">
      <formula>NOT(ISERROR(SEARCH("20- Extremo",J8)))</formula>
    </cfRule>
    <cfRule type="containsText" dxfId="9" priority="15" operator="containsText" text="15- Extremo">
      <formula>NOT(ISERROR(SEARCH("15- Extremo",J8)))</formula>
    </cfRule>
    <cfRule type="containsText" dxfId="8" priority="16" operator="containsText" text="10- Extremo">
      <formula>NOT(ISERROR(SEARCH("10- Extremo",J8)))</formula>
    </cfRule>
    <cfRule type="containsText" dxfId="7" priority="17" operator="containsText" text="5- Extremo">
      <formula>NOT(ISERROR(SEARCH("5- Extremo",J8)))</formula>
    </cfRule>
    <cfRule type="containsText" dxfId="6" priority="18" operator="containsText" text="12- Alto">
      <formula>NOT(ISERROR(SEARCH("12- Alto",J8)))</formula>
    </cfRule>
    <cfRule type="containsText" dxfId="17" priority="19" operator="containsText" text="10- Alto">
      <formula>NOT(ISERROR(SEARCH("10- Alto",J8)))</formula>
    </cfRule>
    <cfRule type="containsText" dxfId="16" priority="20" operator="containsText" text="9- Alto">
      <formula>NOT(ISERROR(SEARCH("9- Alto",J8)))</formula>
    </cfRule>
    <cfRule type="containsText" dxfId="15" priority="21" operator="containsText" text="8- Alto">
      <formula>NOT(ISERROR(SEARCH("8- Alto",J8)))</formula>
    </cfRule>
    <cfRule type="containsText" dxfId="14" priority="22" operator="containsText" text="5- Alto">
      <formula>NOT(ISERROR(SEARCH("5- Alto",J8)))</formula>
    </cfRule>
    <cfRule type="containsText" dxfId="13" priority="23" operator="containsText" text="4- Alto">
      <formula>NOT(ISERROR(SEARCH("4- Alto",J8)))</formula>
    </cfRule>
    <cfRule type="containsText" dxfId="12" priority="29" operator="containsText" text="2- Bajo">
      <formula>NOT(ISERROR(SEARCH("2- Bajo",J8)))</formula>
    </cfRule>
  </conditionalFormatting>
  <conditionalFormatting sqref="K8:M8">
    <cfRule type="containsText" dxfId="5" priority="1" operator="containsText" text="3- Moderado">
      <formula>NOT(ISERROR(SEARCH("3- Moderado",K8)))</formula>
    </cfRule>
    <cfRule type="containsText" dxfId="4" priority="2" operator="containsText" text="6- Moderado">
      <formula>NOT(ISERROR(SEARCH("6- Moderado",K8)))</formula>
    </cfRule>
    <cfRule type="containsText" dxfId="3" priority="3" operator="containsText" text="4- Moderado">
      <formula>NOT(ISERROR(SEARCH("4- Moderado",K8)))</formula>
    </cfRule>
    <cfRule type="containsText" dxfId="2" priority="4" operator="containsText" text="3- Bajo">
      <formula>NOT(ISERROR(SEARCH("3- Bajo",K8)))</formula>
    </cfRule>
    <cfRule type="containsText" dxfId="1" priority="5" operator="containsText" text="4- Bajo">
      <formula>NOT(ISERROR(SEARCH("4- Bajo",K8)))</formula>
    </cfRule>
    <cfRule type="containsText" dxfId="0" priority="6" operator="containsText" text="1- Bajo">
      <formula>NOT(ISERROR(SEARCH("1- Bajo",K8)))</formula>
    </cfRule>
  </conditionalFormatting>
  <dataValidations count="7">
    <dataValidation allowBlank="1" showInputMessage="1" showErrorMessage="1" prompt="Seleccionar el tipo de riesgo teniendo en cuenta que  factor organizaconal afecta. Ver explicacion en hoja " sqref="E8" xr:uid="{A4506310-4787-4275-B7A1-ACFDE0DC2F4D}"/>
    <dataValidation allowBlank="1" showInputMessage="1" showErrorMessage="1" prompt="Registrar qué factor  que ocasina el riesgo: un facot identtficado el contexto._x000a_O  personas, recursos, estilo de direccion , factores externos, , codiciones ambientales" sqref="F8:G8" xr:uid="{1CAA0062-0BC4-4204-91C7-3CEBE3473256}"/>
    <dataValidation allowBlank="1" showInputMessage="1" showErrorMessage="1" prompt="Que tan factible es que materialize el riesgo?" sqref="H8" xr:uid="{8D837161-30E9-496F-AD9A-8944CFE6A39F}"/>
    <dataValidation allowBlank="1" showInputMessage="1" showErrorMessage="1" prompt="El grado de afectación puede ser " sqref="I8" xr:uid="{A68EF876-90DD-4D3B-99F4-F3E8A9CACDAD}"/>
    <dataValidation allowBlank="1" showInputMessage="1" showErrorMessage="1" prompt="Describir las actividades que se van a desarrollar para el proyecto" sqref="O7" xr:uid="{53573880-994F-47CE-9B8C-761F478F4DDA}"/>
    <dataValidation allowBlank="1" showInputMessage="1" showErrorMessage="1" prompt="Seleccionar si el responsable es el responsable de las acciones es el nivel central" sqref="P7:P8" xr:uid="{E78F6D11-3ABC-4D19-886C-33CAA01DB534}"/>
    <dataValidation allowBlank="1" showInputMessage="1" showErrorMessage="1" prompt="seleccionar si el responsable de ejecutar las acciones es el nivel central" sqref="Q8" xr:uid="{1D3672D4-098E-43EC-BE1B-AA377D172769}"/>
  </dataValidations>
  <pageMargins left="0.7" right="0.7" top="0.75" bottom="0.75" header="0.3" footer="0.3"/>
  <pageSetup paperSize="14"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14"/>
  <sheetViews>
    <sheetView tabSelected="1" topLeftCell="G7" zoomScale="71" zoomScaleNormal="71" workbookViewId="0">
      <selection activeCell="U14" sqref="U14"/>
    </sheetView>
  </sheetViews>
  <sheetFormatPr baseColWidth="10" defaultColWidth="11.42578125" defaultRowHeight="15" x14ac:dyDescent="0.25"/>
  <cols>
    <col min="1" max="2" width="18.42578125" style="64" customWidth="1"/>
    <col min="3" max="3" width="15.5703125" customWidth="1"/>
    <col min="4" max="4" width="27.5703125" style="64" customWidth="1"/>
    <col min="5" max="5" width="18" style="109" customWidth="1"/>
    <col min="6" max="6" width="40.140625" customWidth="1"/>
    <col min="7" max="7" width="20.42578125" customWidth="1"/>
    <col min="8" max="8" width="10.42578125" style="110" customWidth="1"/>
    <col min="9" max="9" width="11.42578125" style="110" customWidth="1"/>
    <col min="10" max="10" width="10.140625" style="111" customWidth="1"/>
    <col min="11" max="11" width="11.42578125" style="110" customWidth="1"/>
    <col min="12" max="12" width="10.85546875" style="110" customWidth="1"/>
    <col min="13" max="13" width="18.28515625" style="11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2.140625" customWidth="1"/>
    <col min="21" max="176" width="11.42578125" style="6"/>
  </cols>
  <sheetData>
    <row r="1" spans="1:278" s="92" customFormat="1" ht="16.5" customHeight="1" x14ac:dyDescent="0.3">
      <c r="A1" s="328"/>
      <c r="B1" s="329"/>
      <c r="C1" s="329"/>
      <c r="D1" s="456" t="s">
        <v>400</v>
      </c>
      <c r="E1" s="456"/>
      <c r="F1" s="456"/>
      <c r="G1" s="456"/>
      <c r="H1" s="456"/>
      <c r="I1" s="456"/>
      <c r="J1" s="456"/>
      <c r="K1" s="456"/>
      <c r="L1" s="456"/>
      <c r="M1" s="456"/>
      <c r="N1" s="456"/>
      <c r="O1" s="456"/>
      <c r="P1" s="456"/>
      <c r="Q1" s="457"/>
      <c r="R1" s="334" t="s">
        <v>103</v>
      </c>
      <c r="S1" s="334"/>
      <c r="T1" s="334"/>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1"/>
      <c r="EK1" s="91"/>
      <c r="EL1" s="91"/>
      <c r="EM1" s="91"/>
      <c r="EN1" s="91"/>
      <c r="EO1" s="91"/>
      <c r="EP1" s="91"/>
      <c r="EQ1" s="91"/>
      <c r="ER1" s="91"/>
      <c r="ES1" s="91"/>
      <c r="ET1" s="91"/>
      <c r="EU1" s="91"/>
      <c r="EV1" s="91"/>
      <c r="EW1" s="91"/>
      <c r="EX1" s="91"/>
      <c r="EY1" s="91"/>
      <c r="EZ1" s="91"/>
      <c r="FA1" s="91"/>
      <c r="FB1" s="91"/>
      <c r="FC1" s="91"/>
      <c r="FD1" s="91"/>
      <c r="FE1" s="91"/>
      <c r="FF1" s="91"/>
      <c r="FG1" s="91"/>
      <c r="FH1" s="91"/>
      <c r="FI1" s="91"/>
      <c r="FJ1" s="91"/>
      <c r="FK1" s="91"/>
      <c r="FL1" s="91"/>
      <c r="FM1" s="91"/>
      <c r="FN1" s="91"/>
      <c r="FO1" s="91"/>
      <c r="FP1" s="91"/>
      <c r="FQ1" s="91"/>
      <c r="FR1" s="91"/>
      <c r="FS1" s="91"/>
      <c r="FT1" s="91"/>
      <c r="FU1" s="91"/>
      <c r="FV1" s="91"/>
      <c r="FW1" s="91"/>
      <c r="FX1" s="91"/>
      <c r="FY1" s="91"/>
      <c r="FZ1" s="91"/>
      <c r="GA1" s="91"/>
      <c r="GB1" s="91"/>
      <c r="GC1" s="91"/>
      <c r="GD1" s="91"/>
      <c r="GE1" s="91"/>
      <c r="GF1" s="91"/>
      <c r="GG1" s="91"/>
      <c r="GH1" s="91"/>
      <c r="GI1" s="91"/>
      <c r="GJ1" s="91"/>
      <c r="GK1" s="91"/>
      <c r="GL1" s="91"/>
      <c r="GM1" s="91"/>
      <c r="GN1" s="91"/>
      <c r="GO1" s="91"/>
      <c r="GP1" s="91"/>
      <c r="GQ1" s="91"/>
      <c r="GR1" s="91"/>
      <c r="GS1" s="91"/>
      <c r="GT1" s="91"/>
      <c r="GU1" s="91"/>
      <c r="GV1" s="91"/>
      <c r="GW1" s="91"/>
      <c r="GX1" s="91"/>
      <c r="GY1" s="91"/>
      <c r="GZ1" s="91"/>
      <c r="HA1" s="91"/>
      <c r="HB1" s="91"/>
      <c r="HC1" s="91"/>
      <c r="HD1" s="91"/>
      <c r="HE1" s="91"/>
      <c r="HF1" s="91"/>
      <c r="HG1" s="91"/>
      <c r="HH1" s="91"/>
      <c r="HI1" s="91"/>
      <c r="HJ1" s="91"/>
      <c r="HK1" s="91"/>
      <c r="HL1" s="91"/>
      <c r="HM1" s="91"/>
      <c r="HN1" s="91"/>
      <c r="HO1" s="91"/>
      <c r="HP1" s="91"/>
      <c r="HQ1" s="91"/>
      <c r="HR1" s="91"/>
      <c r="HS1" s="91"/>
      <c r="HT1" s="91"/>
      <c r="HU1" s="91"/>
      <c r="HV1" s="91"/>
      <c r="HW1" s="91"/>
      <c r="HX1" s="91"/>
      <c r="HY1" s="91"/>
      <c r="HZ1" s="91"/>
      <c r="IA1" s="91"/>
      <c r="IB1" s="91"/>
      <c r="IC1" s="91"/>
      <c r="ID1" s="91"/>
      <c r="IE1" s="91"/>
      <c r="IF1" s="91"/>
      <c r="IG1" s="91"/>
      <c r="IH1" s="91"/>
      <c r="II1" s="91"/>
      <c r="IJ1" s="91"/>
      <c r="IK1" s="91"/>
      <c r="IL1" s="91"/>
      <c r="IM1" s="91"/>
      <c r="IN1" s="91"/>
      <c r="IO1" s="91"/>
      <c r="IP1" s="91"/>
      <c r="IQ1" s="91"/>
      <c r="IR1" s="91"/>
      <c r="IS1" s="91"/>
      <c r="IT1" s="91"/>
      <c r="IU1" s="91"/>
      <c r="IV1" s="91"/>
      <c r="IW1" s="91"/>
      <c r="IX1" s="91"/>
      <c r="IY1" s="91"/>
      <c r="IZ1" s="91"/>
      <c r="JA1" s="91"/>
      <c r="JB1" s="91"/>
      <c r="JC1" s="91"/>
      <c r="JD1" s="91"/>
      <c r="JE1" s="91"/>
      <c r="JF1" s="91"/>
      <c r="JG1" s="91"/>
      <c r="JH1" s="91"/>
      <c r="JI1" s="91"/>
      <c r="JJ1" s="91"/>
      <c r="JK1" s="91"/>
      <c r="JL1" s="91"/>
      <c r="JM1" s="91"/>
      <c r="JN1" s="91"/>
      <c r="JO1" s="91"/>
      <c r="JP1" s="91"/>
      <c r="JQ1" s="91"/>
      <c r="JR1" s="91"/>
    </row>
    <row r="2" spans="1:278" s="92" customFormat="1" ht="39.75" customHeight="1" x14ac:dyDescent="0.3">
      <c r="A2" s="330"/>
      <c r="B2" s="331"/>
      <c r="C2" s="331"/>
      <c r="D2" s="458"/>
      <c r="E2" s="458"/>
      <c r="F2" s="458"/>
      <c r="G2" s="458"/>
      <c r="H2" s="458"/>
      <c r="I2" s="458"/>
      <c r="J2" s="458"/>
      <c r="K2" s="458"/>
      <c r="L2" s="458"/>
      <c r="M2" s="458"/>
      <c r="N2" s="458"/>
      <c r="O2" s="458"/>
      <c r="P2" s="458"/>
      <c r="Q2" s="459"/>
      <c r="R2" s="334"/>
      <c r="S2" s="334"/>
      <c r="T2" s="334"/>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row>
    <row r="3" spans="1:278" s="92" customFormat="1" ht="3" customHeight="1" x14ac:dyDescent="0.3">
      <c r="A3" s="2"/>
      <c r="B3" s="2"/>
      <c r="C3" s="161"/>
      <c r="D3" s="458"/>
      <c r="E3" s="458"/>
      <c r="F3" s="458"/>
      <c r="G3" s="458"/>
      <c r="H3" s="458"/>
      <c r="I3" s="458"/>
      <c r="J3" s="458"/>
      <c r="K3" s="458"/>
      <c r="L3" s="458"/>
      <c r="M3" s="458"/>
      <c r="N3" s="458"/>
      <c r="O3" s="458"/>
      <c r="P3" s="458"/>
      <c r="Q3" s="459"/>
      <c r="R3" s="334"/>
      <c r="S3" s="334"/>
      <c r="T3" s="334"/>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c r="IW3" s="91"/>
      <c r="IX3" s="91"/>
      <c r="IY3" s="91"/>
      <c r="IZ3" s="91"/>
      <c r="JA3" s="91"/>
      <c r="JB3" s="91"/>
      <c r="JC3" s="91"/>
      <c r="JD3" s="91"/>
      <c r="JE3" s="91"/>
      <c r="JF3" s="91"/>
      <c r="JG3" s="91"/>
      <c r="JH3" s="91"/>
      <c r="JI3" s="91"/>
      <c r="JJ3" s="91"/>
      <c r="JK3" s="91"/>
      <c r="JL3" s="91"/>
      <c r="JM3" s="91"/>
      <c r="JN3" s="91"/>
      <c r="JO3" s="91"/>
      <c r="JP3" s="91"/>
      <c r="JQ3" s="91"/>
      <c r="JR3" s="91"/>
    </row>
    <row r="4" spans="1:278" s="92" customFormat="1" ht="41.25" customHeight="1" x14ac:dyDescent="0.3">
      <c r="A4" s="335" t="s">
        <v>104</v>
      </c>
      <c r="B4" s="336"/>
      <c r="C4" s="337"/>
      <c r="D4" s="338" t="str">
        <f>'Mapa final'!D4</f>
        <v xml:space="preserve">Gestión de la Información Estadistica </v>
      </c>
      <c r="E4" s="339"/>
      <c r="F4" s="339"/>
      <c r="G4" s="339"/>
      <c r="H4" s="339"/>
      <c r="I4" s="339"/>
      <c r="J4" s="339"/>
      <c r="K4" s="339"/>
      <c r="L4" s="339"/>
      <c r="M4" s="339"/>
      <c r="N4" s="340"/>
      <c r="O4" s="341"/>
      <c r="P4" s="341"/>
      <c r="Q4" s="341"/>
      <c r="R4" s="1"/>
      <c r="S4" s="1"/>
      <c r="T4" s="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row>
    <row r="5" spans="1:278" s="92" customFormat="1" ht="52.5" customHeight="1" x14ac:dyDescent="0.3">
      <c r="A5" s="335" t="s">
        <v>105</v>
      </c>
      <c r="B5" s="336"/>
      <c r="C5" s="337"/>
      <c r="D5" s="34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43"/>
      <c r="F5" s="343"/>
      <c r="G5" s="343"/>
      <c r="H5" s="343"/>
      <c r="I5" s="343"/>
      <c r="J5" s="343"/>
      <c r="K5" s="343"/>
      <c r="L5" s="343"/>
      <c r="M5" s="343"/>
      <c r="N5" s="344"/>
      <c r="O5" s="1"/>
      <c r="P5" s="1"/>
      <c r="Q5" s="1"/>
      <c r="R5" s="1"/>
      <c r="S5" s="1"/>
      <c r="T5" s="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row>
    <row r="6" spans="1:278" s="92" customFormat="1" ht="32.25" customHeight="1" thickBot="1" x14ac:dyDescent="0.35">
      <c r="A6" s="335" t="s">
        <v>106</v>
      </c>
      <c r="B6" s="336"/>
      <c r="C6" s="337"/>
      <c r="D6" s="342" t="str">
        <f>'Mapa final'!D6</f>
        <v>Nivel Central y seccional</v>
      </c>
      <c r="E6" s="343"/>
      <c r="F6" s="343"/>
      <c r="G6" s="343"/>
      <c r="H6" s="343"/>
      <c r="I6" s="343"/>
      <c r="J6" s="343"/>
      <c r="K6" s="343"/>
      <c r="L6" s="343"/>
      <c r="M6" s="343"/>
      <c r="N6" s="344"/>
      <c r="O6" s="1"/>
      <c r="P6" s="1"/>
      <c r="Q6" s="1"/>
      <c r="R6" s="1"/>
      <c r="S6" s="1"/>
      <c r="T6" s="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c r="CY6" s="91"/>
      <c r="CZ6" s="91"/>
      <c r="DA6" s="91"/>
      <c r="DB6" s="91"/>
      <c r="DC6" s="91"/>
      <c r="DD6" s="91"/>
      <c r="DE6" s="91"/>
      <c r="DF6" s="91"/>
      <c r="DG6" s="91"/>
      <c r="DH6" s="91"/>
      <c r="DI6" s="91"/>
      <c r="DJ6" s="91"/>
      <c r="DK6" s="91"/>
      <c r="DL6" s="91"/>
      <c r="DM6" s="91"/>
      <c r="DN6" s="91"/>
      <c r="DO6" s="91"/>
      <c r="DP6" s="91"/>
      <c r="DQ6" s="91"/>
      <c r="DR6" s="91"/>
      <c r="DS6" s="91"/>
      <c r="DT6" s="91"/>
      <c r="DU6" s="91"/>
      <c r="DV6" s="91"/>
      <c r="DW6" s="91"/>
      <c r="DX6" s="91"/>
      <c r="DY6" s="91"/>
      <c r="DZ6" s="91"/>
      <c r="EA6" s="91"/>
      <c r="EB6" s="91"/>
      <c r="EC6" s="91"/>
      <c r="ED6" s="91"/>
      <c r="EE6" s="91"/>
      <c r="EF6" s="91"/>
      <c r="EG6" s="91"/>
      <c r="EH6" s="91"/>
      <c r="EI6" s="91"/>
      <c r="EJ6" s="91"/>
      <c r="EK6" s="91"/>
      <c r="EL6" s="91"/>
      <c r="EM6" s="91"/>
      <c r="EN6" s="91"/>
      <c r="EO6" s="91"/>
      <c r="EP6" s="91"/>
      <c r="EQ6" s="91"/>
      <c r="ER6" s="91"/>
      <c r="ES6" s="91"/>
      <c r="ET6" s="91"/>
      <c r="EU6" s="91"/>
      <c r="EV6" s="91"/>
      <c r="EW6" s="91"/>
      <c r="EX6" s="91"/>
      <c r="EY6" s="91"/>
      <c r="EZ6" s="91"/>
      <c r="FA6" s="91"/>
      <c r="FB6" s="91"/>
      <c r="FC6" s="91"/>
      <c r="FD6" s="91"/>
      <c r="FE6" s="91"/>
      <c r="FF6" s="91"/>
      <c r="FG6" s="91"/>
      <c r="FH6" s="91"/>
      <c r="FI6" s="91"/>
      <c r="FJ6" s="91"/>
      <c r="FK6" s="91"/>
      <c r="FL6" s="91"/>
      <c r="FM6" s="91"/>
      <c r="FN6" s="91"/>
      <c r="FO6" s="91"/>
      <c r="FP6" s="91"/>
      <c r="FQ6" s="91"/>
      <c r="FR6" s="91"/>
      <c r="FS6" s="91"/>
      <c r="FT6" s="91"/>
      <c r="FU6" s="91"/>
      <c r="FV6" s="91"/>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c r="JQ6" s="91"/>
      <c r="JR6" s="91"/>
    </row>
    <row r="7" spans="1:278" s="105" customFormat="1" ht="39.75" customHeight="1" thickTop="1" thickBot="1" x14ac:dyDescent="0.3">
      <c r="A7" s="460" t="s">
        <v>383</v>
      </c>
      <c r="B7" s="461"/>
      <c r="C7" s="461"/>
      <c r="D7" s="461"/>
      <c r="E7" s="461"/>
      <c r="F7" s="462"/>
      <c r="G7" s="112"/>
      <c r="H7" s="463" t="s">
        <v>384</v>
      </c>
      <c r="I7" s="463"/>
      <c r="J7" s="463"/>
      <c r="K7" s="463" t="s">
        <v>385</v>
      </c>
      <c r="L7" s="463"/>
      <c r="M7" s="463"/>
      <c r="N7" s="464" t="s">
        <v>386</v>
      </c>
      <c r="O7" s="465" t="s">
        <v>387</v>
      </c>
      <c r="P7" s="467" t="s">
        <v>388</v>
      </c>
      <c r="Q7" s="468"/>
      <c r="R7" s="467" t="s">
        <v>389</v>
      </c>
      <c r="S7" s="468"/>
      <c r="T7" s="469" t="s">
        <v>401</v>
      </c>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row>
    <row r="8" spans="1:278" s="106" customFormat="1" ht="60.95" customHeight="1" thickTop="1" thickBot="1" x14ac:dyDescent="0.3">
      <c r="A8" s="120" t="s">
        <v>19</v>
      </c>
      <c r="B8" s="120" t="s">
        <v>113</v>
      </c>
      <c r="C8" s="121" t="s">
        <v>56</v>
      </c>
      <c r="D8" s="113" t="s">
        <v>114</v>
      </c>
      <c r="E8" s="166" t="s">
        <v>60</v>
      </c>
      <c r="F8" s="166" t="s">
        <v>62</v>
      </c>
      <c r="G8" s="166" t="s">
        <v>64</v>
      </c>
      <c r="H8" s="114" t="s">
        <v>391</v>
      </c>
      <c r="I8" s="114" t="s">
        <v>355</v>
      </c>
      <c r="J8" s="114" t="s">
        <v>392</v>
      </c>
      <c r="K8" s="114" t="s">
        <v>391</v>
      </c>
      <c r="L8" s="114" t="s">
        <v>393</v>
      </c>
      <c r="M8" s="114" t="s">
        <v>392</v>
      </c>
      <c r="N8" s="464"/>
      <c r="O8" s="466"/>
      <c r="P8" s="115" t="s">
        <v>394</v>
      </c>
      <c r="Q8" s="115" t="s">
        <v>395</v>
      </c>
      <c r="R8" s="115" t="s">
        <v>396</v>
      </c>
      <c r="S8" s="115" t="s">
        <v>397</v>
      </c>
      <c r="T8" s="469"/>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row>
    <row r="9" spans="1:278" s="107" customFormat="1" ht="10.5" customHeight="1" thickTop="1" thickBot="1" x14ac:dyDescent="0.3">
      <c r="A9" s="470"/>
      <c r="B9" s="471"/>
      <c r="C9" s="471"/>
      <c r="D9" s="471"/>
      <c r="E9" s="471"/>
      <c r="F9" s="471"/>
      <c r="G9" s="471"/>
      <c r="H9" s="471"/>
      <c r="I9" s="471"/>
      <c r="J9" s="471"/>
      <c r="K9" s="471"/>
      <c r="L9" s="471"/>
      <c r="M9" s="471"/>
      <c r="N9" s="471"/>
      <c r="T9" s="116"/>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row>
    <row r="10" spans="1:278" s="108" customFormat="1" ht="15" customHeight="1" x14ac:dyDescent="0.2">
      <c r="A10" s="485">
        <f>'Mapa final'!A10</f>
        <v>1</v>
      </c>
      <c r="B10" s="485" t="str">
        <f>'Mapa final'!B10</f>
        <v>No llevar a cabo el control y seguimiento de los reportes de la información estadística que realizan  los despachos del Distrito Judicial de Neiva.</v>
      </c>
      <c r="C10" s="485" t="str">
        <f>'Mapa final'!C10</f>
        <v>Incumplimiento de las metas establecidas</v>
      </c>
      <c r="D10" s="485" t="str">
        <f>'Mapa final'!D10</f>
        <v xml:space="preserve">1. Problemas o fallas en la plataforma que dificultan obtener información.
2. Insuficiente planta de personal para adelantar los procesos y actividades relacionadas con la gestión de la información estadística.
3. Inconvenientes para obtener la información a través de los canales de comunicación.               </v>
      </c>
      <c r="E10" s="485" t="str">
        <f>'Mapa final'!E10</f>
        <v>Deficiencias  en los recursos necesarios para poder gestionar la información.</v>
      </c>
      <c r="F10" s="485" t="str">
        <f>'Mapa final'!F10</f>
        <v xml:space="preserve">Posibilidad de incumplimiento de las metas establecidas por deficiencias en los insumos y personal necesarios para poder gestionar la información.
</v>
      </c>
      <c r="G10" s="485" t="str">
        <f>'Mapa final'!G10</f>
        <v>Ejecución y Administración de Procesos</v>
      </c>
      <c r="H10" s="485" t="str">
        <f>'Mapa final'!I10</f>
        <v>Media</v>
      </c>
      <c r="I10" s="485" t="str">
        <f>'Mapa final'!L10</f>
        <v>Menor</v>
      </c>
      <c r="J10" s="485" t="str">
        <f>'Mapa final'!N10</f>
        <v>Moderado</v>
      </c>
      <c r="K10" s="485" t="str">
        <f>'Mapa final'!AA10</f>
        <v>Media</v>
      </c>
      <c r="L10" s="485" t="str">
        <f>'Mapa final'!AE10</f>
        <v>Leve</v>
      </c>
      <c r="M10" s="485" t="str">
        <f>'Mapa final'!AG10</f>
        <v>Moderado</v>
      </c>
      <c r="N10" s="485" t="str">
        <f>'Mapa final'!AH10</f>
        <v>Aceptar</v>
      </c>
      <c r="O10" s="488" t="s">
        <v>618</v>
      </c>
      <c r="P10" s="491"/>
      <c r="Q10" s="494" t="s">
        <v>7</v>
      </c>
      <c r="R10" s="497">
        <v>45200</v>
      </c>
      <c r="S10" s="497">
        <v>45291</v>
      </c>
      <c r="T10" s="488" t="s">
        <v>622</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8" customFormat="1" ht="13.5" customHeight="1" x14ac:dyDescent="0.2">
      <c r="A11" s="486"/>
      <c r="B11" s="486"/>
      <c r="C11" s="486"/>
      <c r="D11" s="486"/>
      <c r="E11" s="486"/>
      <c r="F11" s="486"/>
      <c r="G11" s="486"/>
      <c r="H11" s="486"/>
      <c r="I11" s="486"/>
      <c r="J11" s="486"/>
      <c r="K11" s="486"/>
      <c r="L11" s="486"/>
      <c r="M11" s="486"/>
      <c r="N11" s="486"/>
      <c r="O11" s="489"/>
      <c r="P11" s="492"/>
      <c r="Q11" s="495"/>
      <c r="R11" s="495"/>
      <c r="S11" s="495"/>
      <c r="T11" s="489"/>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8" customFormat="1" ht="13.5" customHeight="1" x14ac:dyDescent="0.2">
      <c r="A12" s="486"/>
      <c r="B12" s="486"/>
      <c r="C12" s="486"/>
      <c r="D12" s="486"/>
      <c r="E12" s="486"/>
      <c r="F12" s="486"/>
      <c r="G12" s="486"/>
      <c r="H12" s="486"/>
      <c r="I12" s="486"/>
      <c r="J12" s="486"/>
      <c r="K12" s="486"/>
      <c r="L12" s="486"/>
      <c r="M12" s="486"/>
      <c r="N12" s="486"/>
      <c r="O12" s="489"/>
      <c r="P12" s="492"/>
      <c r="Q12" s="495"/>
      <c r="R12" s="495"/>
      <c r="S12" s="495"/>
      <c r="T12" s="489"/>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8" customFormat="1" ht="13.5" customHeight="1" x14ac:dyDescent="0.2">
      <c r="A13" s="486"/>
      <c r="B13" s="486"/>
      <c r="C13" s="486"/>
      <c r="D13" s="486"/>
      <c r="E13" s="486"/>
      <c r="F13" s="486"/>
      <c r="G13" s="486"/>
      <c r="H13" s="486"/>
      <c r="I13" s="486"/>
      <c r="J13" s="486"/>
      <c r="K13" s="486"/>
      <c r="L13" s="486"/>
      <c r="M13" s="486"/>
      <c r="N13" s="486"/>
      <c r="O13" s="489"/>
      <c r="P13" s="492"/>
      <c r="Q13" s="495"/>
      <c r="R13" s="495"/>
      <c r="S13" s="495"/>
      <c r="T13" s="489"/>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8" customFormat="1" ht="238.5" customHeight="1" thickBot="1" x14ac:dyDescent="0.25">
      <c r="A14" s="487"/>
      <c r="B14" s="487"/>
      <c r="C14" s="487"/>
      <c r="D14" s="487"/>
      <c r="E14" s="487"/>
      <c r="F14" s="487"/>
      <c r="G14" s="487"/>
      <c r="H14" s="487"/>
      <c r="I14" s="487"/>
      <c r="J14" s="487"/>
      <c r="K14" s="487"/>
      <c r="L14" s="487"/>
      <c r="M14" s="487"/>
      <c r="N14" s="487"/>
      <c r="O14" s="490"/>
      <c r="P14" s="493"/>
      <c r="Q14" s="496"/>
      <c r="R14" s="496"/>
      <c r="S14" s="496"/>
      <c r="T14" s="490"/>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sheetData>
  <mergeCells count="39">
    <mergeCell ref="L10:L14"/>
    <mergeCell ref="B10:B14"/>
    <mergeCell ref="G10:G14"/>
    <mergeCell ref="H10:H14"/>
    <mergeCell ref="I10:I14"/>
    <mergeCell ref="J10:J14"/>
    <mergeCell ref="K10:K14"/>
    <mergeCell ref="S10:S14"/>
    <mergeCell ref="T10:T14"/>
    <mergeCell ref="M10:M14"/>
    <mergeCell ref="N10:N14"/>
    <mergeCell ref="O10:O14"/>
    <mergeCell ref="P10:P14"/>
    <mergeCell ref="Q10:Q14"/>
    <mergeCell ref="R10:R14"/>
    <mergeCell ref="A10:A14"/>
    <mergeCell ref="C10:C14"/>
    <mergeCell ref="D10:D14"/>
    <mergeCell ref="E10:E14"/>
    <mergeCell ref="F10:F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A7:B7 H7 H15:J1048576">
    <cfRule type="containsText" dxfId="71" priority="667" operator="containsText" text="4- Bajo">
      <formula>NOT(ISERROR(SEARCH("4- Bajo",A7)))</formula>
    </cfRule>
    <cfRule type="containsText" dxfId="70" priority="666" operator="containsText" text="3- Bajo">
      <formula>NOT(ISERROR(SEARCH("3- Bajo",A7)))</formula>
    </cfRule>
    <cfRule type="containsText" dxfId="69" priority="668" operator="containsText" text="1- Bajo">
      <formula>NOT(ISERROR(SEARCH("1- Bajo",A7)))</formula>
    </cfRule>
  </conditionalFormatting>
  <conditionalFormatting sqref="A10:N10">
    <cfRule type="containsText" dxfId="68" priority="627" operator="containsText" text="3- Moderado">
      <formula>NOT(ISERROR(SEARCH("3- Moderado",A10)))</formula>
    </cfRule>
    <cfRule type="containsText" dxfId="67" priority="628" operator="containsText" text="6- Moderado">
      <formula>NOT(ISERROR(SEARCH("6- Moderado",A10)))</formula>
    </cfRule>
    <cfRule type="containsText" dxfId="66" priority="629" operator="containsText" text="4- Moderado">
      <formula>NOT(ISERROR(SEARCH("4- Moderado",A10)))</formula>
    </cfRule>
    <cfRule type="containsText" dxfId="65" priority="630" operator="containsText" text="3- Bajo">
      <formula>NOT(ISERROR(SEARCH("3- Bajo",A10)))</formula>
    </cfRule>
    <cfRule type="containsText" dxfId="64" priority="631" operator="containsText" text="4- Bajo">
      <formula>NOT(ISERROR(SEARCH("4- Bajo",A10)))</formula>
    </cfRule>
    <cfRule type="containsText" dxfId="63" priority="632" operator="containsText" text="1- Bajo">
      <formula>NOT(ISERROR(SEARCH("1- Bajo",A10)))</formula>
    </cfRule>
  </conditionalFormatting>
  <conditionalFormatting sqref="D8:J8">
    <cfRule type="containsText" dxfId="62" priority="656" operator="containsText" text="3- Moderado">
      <formula>NOT(ISERROR(SEARCH("3- Moderado",D8)))</formula>
    </cfRule>
    <cfRule type="containsText" dxfId="61" priority="662" operator="containsText" text="1- Bajo">
      <formula>NOT(ISERROR(SEARCH("1- Bajo",D8)))</formula>
    </cfRule>
    <cfRule type="containsText" dxfId="60" priority="660" operator="containsText" text="4- Bajo">
      <formula>NOT(ISERROR(SEARCH("4- Bajo",D8)))</formula>
    </cfRule>
    <cfRule type="containsText" dxfId="59" priority="659" operator="containsText" text="3- Bajo">
      <formula>NOT(ISERROR(SEARCH("3- Bajo",D8)))</formula>
    </cfRule>
    <cfRule type="containsText" dxfId="58" priority="658" operator="containsText" text="4- Moderado">
      <formula>NOT(ISERROR(SEARCH("4- Moderado",D8)))</formula>
    </cfRule>
    <cfRule type="containsText" dxfId="57" priority="657" operator="containsText" text="6- Moderado">
      <formula>NOT(ISERROR(SEARCH("6- Moderado",D8)))</formula>
    </cfRule>
  </conditionalFormatting>
  <conditionalFormatting sqref="H15:J1048576 A7:B7 H7">
    <cfRule type="containsText" dxfId="56" priority="665" operator="containsText" text="4- Moderado">
      <formula>NOT(ISERROR(SEARCH("4- Moderado",A7)))</formula>
    </cfRule>
    <cfRule type="containsText" dxfId="55" priority="664" operator="containsText" text="6- Moderado">
      <formula>NOT(ISERROR(SEARCH("6- Moderado",A7)))</formula>
    </cfRule>
    <cfRule type="containsText" dxfId="54" priority="663" operator="containsText" text="3- Moderado">
      <formula>NOT(ISERROR(SEARCH("3- Moderado",A7)))</formula>
    </cfRule>
  </conditionalFormatting>
  <conditionalFormatting sqref="J8 J15:J1048576">
    <cfRule type="containsText" dxfId="53" priority="651" operator="containsText" text="10- Alto">
      <formula>NOT(ISERROR(SEARCH("10- Alto",J8)))</formula>
    </cfRule>
    <cfRule type="containsText" dxfId="52" priority="652" operator="containsText" text="9- Alto">
      <formula>NOT(ISERROR(SEARCH("9- Alto",J8)))</formula>
    </cfRule>
    <cfRule type="containsText" dxfId="51" priority="653" operator="containsText" text="8- Alto">
      <formula>NOT(ISERROR(SEARCH("8- Alto",J8)))</formula>
    </cfRule>
    <cfRule type="containsText" dxfId="50" priority="654" operator="containsText" text="5- Alto">
      <formula>NOT(ISERROR(SEARCH("5- Alto",J8)))</formula>
    </cfRule>
    <cfRule type="containsText" dxfId="49" priority="655" operator="containsText" text="4- Alto">
      <formula>NOT(ISERROR(SEARCH("4- Alto",J8)))</formula>
    </cfRule>
    <cfRule type="containsText" dxfId="48" priority="661" operator="containsText" text="2- Bajo">
      <formula>NOT(ISERROR(SEARCH("2- Bajo",J8)))</formula>
    </cfRule>
    <cfRule type="containsText" dxfId="47" priority="645" operator="containsText" text="25- Extremo">
      <formula>NOT(ISERROR(SEARCH("25- Extremo",J8)))</formula>
    </cfRule>
    <cfRule type="containsText" dxfId="46" priority="646" operator="containsText" text="20- Extremo">
      <formula>NOT(ISERROR(SEARCH("20- Extremo",J8)))</formula>
    </cfRule>
    <cfRule type="containsText" dxfId="45" priority="647" operator="containsText" text="15- Extremo">
      <formula>NOT(ISERROR(SEARCH("15- Extremo",J8)))</formula>
    </cfRule>
    <cfRule type="containsText" dxfId="44" priority="648" operator="containsText" text="10- Extremo">
      <formula>NOT(ISERROR(SEARCH("10- Extremo",J8)))</formula>
    </cfRule>
    <cfRule type="containsText" dxfId="43" priority="649" operator="containsText" text="5- Extremo">
      <formula>NOT(ISERROR(SEARCH("5- Extremo",J8)))</formula>
    </cfRule>
    <cfRule type="containsText" dxfId="42" priority="650" operator="containsText" text="12- Alto">
      <formula>NOT(ISERROR(SEARCH("12- Alto",J8)))</formula>
    </cfRule>
  </conditionalFormatting>
  <conditionalFormatting sqref="K8:M8">
    <cfRule type="containsText" dxfId="41" priority="603" operator="containsText" text="3- Moderado">
      <formula>NOT(ISERROR(SEARCH("3- Moderado",K8)))</formula>
    </cfRule>
    <cfRule type="containsText" dxfId="40" priority="604" operator="containsText" text="6- Moderado">
      <formula>NOT(ISERROR(SEARCH("6- Moderado",K8)))</formula>
    </cfRule>
    <cfRule type="containsText" dxfId="39" priority="605" operator="containsText" text="4- Moderado">
      <formula>NOT(ISERROR(SEARCH("4- Moderado",K8)))</formula>
    </cfRule>
    <cfRule type="containsText" dxfId="38" priority="606" operator="containsText" text="3- Bajo">
      <formula>NOT(ISERROR(SEARCH("3- Bajo",K8)))</formula>
    </cfRule>
    <cfRule type="containsText" dxfId="37" priority="607" operator="containsText" text="4- Bajo">
      <formula>NOT(ISERROR(SEARCH("4- Bajo",K8)))</formula>
    </cfRule>
    <cfRule type="containsText" dxfId="36" priority="608" operator="containsText" text="1- Bajo">
      <formula>NOT(ISERROR(SEARCH("1- Bajo",K8)))</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paperSize="14"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cp:lastModifiedBy>
  <cp:revision/>
  <cp:lastPrinted>2022-05-13T12:45:27Z</cp:lastPrinted>
  <dcterms:created xsi:type="dcterms:W3CDTF">2021-04-16T16:11:31Z</dcterms:created>
  <dcterms:modified xsi:type="dcterms:W3CDTF">2024-01-12T03:17:10Z</dcterms:modified>
  <cp:category/>
  <cp:contentStatus/>
</cp:coreProperties>
</file>